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rojects\Office of Public Utility Counsel (OPUC)\OPUC Docket No 56211 - CenterPoint Rate Case\WP\Laurie Testimony\Workpapers\"/>
    </mc:Choice>
  </mc:AlternateContent>
  <xr:revisionPtr revIDLastSave="0" documentId="13_ncr:1_{A6299ED6-5B6A-4EF2-929C-4C426F386052}" xr6:coauthVersionLast="47" xr6:coauthVersionMax="47" xr10:uidLastSave="{00000000-0000-0000-0000-000000000000}"/>
  <bookViews>
    <workbookView xWindow="-108" yWindow="-108" windowWidth="23256" windowHeight="14016" xr2:uid="{40B18B17-DB89-44E5-9EEF-C641614C0F52}"/>
  </bookViews>
  <sheets>
    <sheet name="Attachment LAT-3 " sheetId="1" r:id="rId1"/>
  </sheets>
  <definedNames>
    <definedName name="\P" localSheetId="0">#REF!</definedName>
    <definedName name="\P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APR98" localSheetId="0">#REF!</definedName>
    <definedName name="_APR98">#REF!</definedName>
    <definedName name="_APR981" localSheetId="0">#REF!</definedName>
    <definedName name="_APR981">#REF!</definedName>
    <definedName name="_att1" localSheetId="0">#REF!</definedName>
    <definedName name="_att1">#REF!</definedName>
    <definedName name="_att10" localSheetId="0">#REF!</definedName>
    <definedName name="_att10">#REF!</definedName>
    <definedName name="_att10C" localSheetId="0">#REF!</definedName>
    <definedName name="_att10C">#REF!</definedName>
    <definedName name="_att11" localSheetId="0">#REF!</definedName>
    <definedName name="_att11">#REF!</definedName>
    <definedName name="_att12" localSheetId="0">#REF!</definedName>
    <definedName name="_att12">#REF!</definedName>
    <definedName name="_att13" localSheetId="0">#REF!</definedName>
    <definedName name="_att13">#REF!</definedName>
    <definedName name="_att14" localSheetId="0">#REF!</definedName>
    <definedName name="_att14">#REF!</definedName>
    <definedName name="_att15" localSheetId="0">#REF!</definedName>
    <definedName name="_att15">#REF!</definedName>
    <definedName name="_att16" localSheetId="0">#REF!</definedName>
    <definedName name="_att16">#REF!</definedName>
    <definedName name="_att17" localSheetId="0">#REF!</definedName>
    <definedName name="_att17">#REF!</definedName>
    <definedName name="_att18" localSheetId="0">#REF!</definedName>
    <definedName name="_att18">#REF!</definedName>
    <definedName name="_att19" localSheetId="0">#REF!</definedName>
    <definedName name="_att19">#REF!</definedName>
    <definedName name="_att1C" localSheetId="0">#REF!</definedName>
    <definedName name="_att1C">#REF!</definedName>
    <definedName name="_att2" localSheetId="0">#REF!</definedName>
    <definedName name="_att2">#REF!</definedName>
    <definedName name="_att20" localSheetId="0">#REF!</definedName>
    <definedName name="_att20">#REF!</definedName>
    <definedName name="_att21" localSheetId="0">#REF!</definedName>
    <definedName name="_att21">#REF!</definedName>
    <definedName name="_att22" localSheetId="0">#REF!</definedName>
    <definedName name="_att22">#REF!</definedName>
    <definedName name="_att23" localSheetId="0">#REF!</definedName>
    <definedName name="_att23">#REF!</definedName>
    <definedName name="_att24" localSheetId="0">#REF!</definedName>
    <definedName name="_att24">#REF!</definedName>
    <definedName name="_att3" localSheetId="0">#REF!</definedName>
    <definedName name="_att3">#REF!</definedName>
    <definedName name="_att4" localSheetId="0">#REF!</definedName>
    <definedName name="_att4">#REF!</definedName>
    <definedName name="_att5" localSheetId="0">#REF!</definedName>
    <definedName name="_att5">#REF!</definedName>
    <definedName name="_att6" localSheetId="0">#REF!</definedName>
    <definedName name="_att6">#REF!</definedName>
    <definedName name="_att7" localSheetId="0">#REF!</definedName>
    <definedName name="_att7">#REF!</definedName>
    <definedName name="_att8" localSheetId="0">#REF!</definedName>
    <definedName name="_att8">#REF!</definedName>
    <definedName name="_att9" localSheetId="0">#REF!</definedName>
    <definedName name="_att9">#REF!</definedName>
    <definedName name="_AUG98" localSheetId="0">#REF!</definedName>
    <definedName name="_AUG98">#REF!</definedName>
    <definedName name="_bbb3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0">#REF!</definedName>
    <definedName name="_DAT1">#REF!</definedName>
    <definedName name="_DAT1C" localSheetId="0">#REF!</definedName>
    <definedName name="_DAT1C">#REF!</definedName>
    <definedName name="_DAT2" localSheetId="0">#REF!</definedName>
    <definedName name="_DAT2">#REF!</definedName>
    <definedName name="_DAT2C" localSheetId="0">#REF!</definedName>
    <definedName name="_DAT2C">#REF!</definedName>
    <definedName name="_DAT3" localSheetId="0">#REF!</definedName>
    <definedName name="_DAT3">#REF!</definedName>
    <definedName name="_DAT3C" localSheetId="0">#REF!</definedName>
    <definedName name="_DAT3C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EC97" localSheetId="0">#REF!</definedName>
    <definedName name="_DEC97">#REF!</definedName>
    <definedName name="_FEB98" localSheetId="0">#REF!</definedName>
    <definedName name="_FEB98">#REF!</definedName>
    <definedName name="_JAN98" localSheetId="0">#REF!</definedName>
    <definedName name="_JAN98">#REF!</definedName>
    <definedName name="_JUL98" localSheetId="0">#REF!</definedName>
    <definedName name="_JUL98">#REF!</definedName>
    <definedName name="_MAR98" localSheetId="0">#REF!</definedName>
    <definedName name="_MAR98">#REF!</definedName>
    <definedName name="_MAY98" localSheetId="0">#REF!</definedName>
    <definedName name="_MAY98">#REF!</definedName>
    <definedName name="_NOV97" localSheetId="0">#REF!</definedName>
    <definedName name="_NOV97">#REF!</definedName>
    <definedName name="_Order1" hidden="1">255</definedName>
    <definedName name="_Order2" hidden="1">255</definedName>
    <definedName name="a_FigJNP1p1" localSheetId="0">#REF!</definedName>
    <definedName name="a_FigJNP1p1">#REF!</definedName>
    <definedName name="a_FigJNP1p1C" localSheetId="0">#REF!</definedName>
    <definedName name="a_FigJNP1p1C">#REF!</definedName>
    <definedName name="a_FigJNP1p2" localSheetId="0">#REF!</definedName>
    <definedName name="a_FigJNP1p2">#REF!</definedName>
    <definedName name="a_FigJNP1p2C" localSheetId="0">#REF!</definedName>
    <definedName name="a_FigJNP1p2C">#REF!</definedName>
    <definedName name="a_OPC1" localSheetId="0">#REF!</definedName>
    <definedName name="a_OPC1">#REF!</definedName>
    <definedName name="a_OPC1C" localSheetId="0">#REF!</definedName>
    <definedName name="a_OPC1C">#REF!</definedName>
    <definedName name="a_OPC2" localSheetId="0">#REF!</definedName>
    <definedName name="a_OPC2">#REF!</definedName>
    <definedName name="a_OPC3" localSheetId="0">#REF!</definedName>
    <definedName name="a_OPC3">#REF!</definedName>
    <definedName name="a_OPC4" localSheetId="0">#REF!</definedName>
    <definedName name="a_OPC4">#REF!</definedName>
    <definedName name="a_OPC5" localSheetId="0">#REF!</definedName>
    <definedName name="a_OPC5">#REF!</definedName>
    <definedName name="a_OPC6" localSheetId="0">#REF!</definedName>
    <definedName name="a_OPC6">#REF!</definedName>
    <definedName name="a329summ" localSheetId="0">#REF!</definedName>
    <definedName name="a329summ">#REF!</definedName>
    <definedName name="a329tcsg" localSheetId="0">#REF!</definedName>
    <definedName name="a329tcsg">#REF!</definedName>
    <definedName name="a329wp" localSheetId="0">#REF!</definedName>
    <definedName name="a329wp">#REF!</definedName>
    <definedName name="aandg">#REF!</definedName>
    <definedName name="acal_p1C" localSheetId="0">#REF!</definedName>
    <definedName name="acal_p1C">#REF!</definedName>
    <definedName name="acalc_p1" localSheetId="0">#REF!</definedName>
    <definedName name="acalc_p1">#REF!</definedName>
    <definedName name="acalc_p3" localSheetId="0">#REF!</definedName>
    <definedName name="acalc_p3">#REF!</definedName>
    <definedName name="acalc_p3C" localSheetId="0">#REF!</definedName>
    <definedName name="acalc_p3C">#REF!</definedName>
    <definedName name="ACCPLTTRUUP" localSheetId="0">#REF!</definedName>
    <definedName name="ACCPLTTRUUP">#REF!</definedName>
    <definedName name="ACCPLTTRUUPC" localSheetId="0">#REF!</definedName>
    <definedName name="ACCPLTTRUUPC">#REF!</definedName>
    <definedName name="Acronymes" localSheetId="0">#REF!</definedName>
    <definedName name="Acronymes">#REF!</definedName>
    <definedName name="ACTPLT" localSheetId="0">#REF!</definedName>
    <definedName name="ACTPLT">#REF!</definedName>
    <definedName name="ActualNox">#REF!,#REF!</definedName>
    <definedName name="Adj_4CP" localSheetId="0">#REF!</definedName>
    <definedName name="Adj_4CP">#REF!</definedName>
    <definedName name="Adj_4CPC" localSheetId="0">#REF!</definedName>
    <definedName name="Adj_4CPC">#REF!</definedName>
    <definedName name="adj_kwh_selfgen" localSheetId="0">#REF!</definedName>
    <definedName name="adj_kwh_selfgen">#REF!</definedName>
    <definedName name="adj_kwh_selfgenC" localSheetId="0">#REF!</definedName>
    <definedName name="adj_kwh_selfgenC">#REF!</definedName>
    <definedName name="adj_rev_selfgen" localSheetId="0">#REF!</definedName>
    <definedName name="adj_rev_selfgen">#REF!</definedName>
    <definedName name="adj_rev_selfgenC" localSheetId="0">#REF!</definedName>
    <definedName name="adj_rev_selfgenC">#REF!</definedName>
    <definedName name="af">#REF!</definedName>
    <definedName name="alloc" localSheetId="0">#REF!</definedName>
    <definedName name="alloc">#REF!</definedName>
    <definedName name="allocC" localSheetId="0">#REF!</definedName>
    <definedName name="allocC">#REF!</definedName>
    <definedName name="ANNU1998" localSheetId="0">#REF!</definedName>
    <definedName name="ANNU1998">#REF!</definedName>
    <definedName name="ANNU1998C" localSheetId="0">#REF!</definedName>
    <definedName name="ANNU1998C">#REF!</definedName>
    <definedName name="ANNU1999" localSheetId="0">#REF!</definedName>
    <definedName name="ANNU1999">#REF!</definedName>
    <definedName name="ANNU1999C" localSheetId="0">#REF!</definedName>
    <definedName name="ANNU1999C">#REF!</definedName>
    <definedName name="Annual_Breakaways">#REF!</definedName>
    <definedName name="Annual_Lamps">#REF!</definedName>
    <definedName name="Annual_Poles">#REF!</definedName>
    <definedName name="AnnualRate">#REF!</definedName>
    <definedName name="AnnualRateC">#REF!</definedName>
    <definedName name="appendxA_p1" localSheetId="0">#REF!</definedName>
    <definedName name="appendxA_p1">#REF!</definedName>
    <definedName name="appendxA_p1C" localSheetId="0">#REF!</definedName>
    <definedName name="appendxA_p1C">#REF!</definedName>
    <definedName name="appendxA_p2" localSheetId="0">#REF!</definedName>
    <definedName name="appendxA_p2">#REF!</definedName>
    <definedName name="appendxA_p2C" localSheetId="0">#REF!</definedName>
    <definedName name="appendxA_p2C">#REF!</definedName>
    <definedName name="Assign_Tbl" localSheetId="0">#REF!</definedName>
    <definedName name="Assign_Tbl">#REF!</definedName>
    <definedName name="Assign_Tbl_2016" localSheetId="0">#REF!</definedName>
    <definedName name="Assign_Tbl_2016">#REF!</definedName>
    <definedName name="Assign_TblC" localSheetId="0">#REF!</definedName>
    <definedName name="Assign_TblC">#REF!</definedName>
    <definedName name="attach5" localSheetId="0">#REF!</definedName>
    <definedName name="attach5">#REF!</definedName>
    <definedName name="BASE_RATE_ADJ" localSheetId="0">#REF!</definedName>
    <definedName name="BASE_RATE_ADJ">#REF!</definedName>
    <definedName name="bbb3tes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 localSheetId="0">#REF!</definedName>
    <definedName name="billhis">#REF!</definedName>
    <definedName name="billhisC" localSheetId="0">#REF!</definedName>
    <definedName name="billhisC">#REF!</definedName>
    <definedName name="billkit" localSheetId="0">#REF!</definedName>
    <definedName name="billkit">#REF!</definedName>
    <definedName name="billkitC" localSheetId="0">#REF!</definedName>
    <definedName name="billkitC">#REF!</definedName>
    <definedName name="billpro" localSheetId="0">#REF!</definedName>
    <definedName name="billpro">#REF!</definedName>
    <definedName name="billproC" localSheetId="0">#REF!</definedName>
    <definedName name="billproC">#REF!</definedName>
    <definedName name="billwp" localSheetId="0">#REF!</definedName>
    <definedName name="billwp">#REF!</definedName>
    <definedName name="bsis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ntact_table">#REF!</definedName>
    <definedName name="contact_table2">#REF!</definedName>
    <definedName name="COPY" localSheetId="0">#REF!</definedName>
    <definedName name="COPY">#REF!</definedName>
    <definedName name="COPYC" localSheetId="0">#REF!</definedName>
    <definedName name="COPYC">#REF!</definedName>
    <definedName name="COST_SUMMARY" localSheetId="0">#REF!</definedName>
    <definedName name="COST_SUMMARY">#REF!</definedName>
    <definedName name="COST_SUMMARYC" localSheetId="0">#REF!</definedName>
    <definedName name="COST_SUMMARYC">#REF!</definedName>
    <definedName name="COSTPG1" localSheetId="0">#REF!</definedName>
    <definedName name="COSTPG1">#REF!</definedName>
    <definedName name="COSTPG1C" localSheetId="0">#REF!</definedName>
    <definedName name="COSTPG1C">#REF!</definedName>
    <definedName name="COSTPG2" localSheetId="0">#REF!</definedName>
    <definedName name="COSTPG2">#REF!</definedName>
    <definedName name="COVER" localSheetId="0">#REF!</definedName>
    <definedName name="COVER">#REF!</definedName>
    <definedName name="custhis">#REF!</definedName>
    <definedName name="custkit">#REF!</definedName>
    <definedName name="custpro">#REF!</definedName>
    <definedName name="CYCLE" localSheetId="0">#REF!</definedName>
    <definedName name="CYCLE">#REF!</definedName>
    <definedName name="CYCLEC" localSheetId="0">#REF!</definedName>
    <definedName name="CYCLEC">#REF!</definedName>
    <definedName name="DA" localSheetId="0">#REF!</definedName>
    <definedName name="DA">#REF!</definedName>
    <definedName name="DA_0222" localSheetId="0">#REF!</definedName>
    <definedName name="DA_0222">#REF!</definedName>
    <definedName name="DA_0222C" localSheetId="0">#REF!</definedName>
    <definedName name="DA_0222C">#REF!</definedName>
    <definedName name="DA_2" localSheetId="0">#REF!</definedName>
    <definedName name="DA_2">#REF!</definedName>
    <definedName name="DAC" localSheetId="0">#REF!</definedName>
    <definedName name="DAC">#REF!</definedName>
    <definedName name="datahis">#REF!</definedName>
    <definedName name="datakit">#REF!</definedName>
    <definedName name="datapro">#REF!</definedName>
    <definedName name="DISALLOWANCE" localSheetId="0">#REF!</definedName>
    <definedName name="DISALLOWANCE">#REF!</definedName>
    <definedName name="DISALLOWANCEC" localSheetId="0">#REF!</definedName>
    <definedName name="DISALLOWANCEC">#REF!</definedName>
    <definedName name="disthis">#REF!</definedName>
    <definedName name="distkit">#REF!</definedName>
    <definedName name="distpro">#REF!</definedName>
    <definedName name="Divisor" localSheetId="0">#REF!</definedName>
    <definedName name="Divisor">#REF!</definedName>
    <definedName name="DivisorC" localSheetId="0">#REF!</definedName>
    <definedName name="DivisorC">#REF!</definedName>
    <definedName name="DOCKET_18057" localSheetId="0">#REF!</definedName>
    <definedName name="DOCKET_18057">#REF!</definedName>
    <definedName name="DOCKET_18057C" localSheetId="0">#REF!</definedName>
    <definedName name="DOCKET_18057C">#REF!</definedName>
    <definedName name="Draft">#REF!</definedName>
    <definedName name="FACTOR_REFUND">#REF!</definedName>
    <definedName name="FactorTable">#REF!</definedName>
    <definedName name="FEB_REVISED" localSheetId="0">#REF!</definedName>
    <definedName name="FEB_REVISED">#REF!</definedName>
    <definedName name="FEB_REVISEDC" localSheetId="0">#REF!</definedName>
    <definedName name="FEB_REVISEDC">#REF!</definedName>
    <definedName name="FFT" localSheetId="0">#REF!</definedName>
    <definedName name="FFT">#REF!</definedName>
    <definedName name="FFT_CA" localSheetId="0">#REF!</definedName>
    <definedName name="FFT_CA">#REF!</definedName>
    <definedName name="FFT_D" localSheetId="0">#REF!</definedName>
    <definedName name="FFT_D">#REF!</definedName>
    <definedName name="FFT_DC" localSheetId="0">#REF!</definedName>
    <definedName name="FFT_DC">#REF!</definedName>
    <definedName name="FFT_H" localSheetId="0">#REF!</definedName>
    <definedName name="FFT_H">#REF!</definedName>
    <definedName name="FFT_M" localSheetId="0">#REF!</definedName>
    <definedName name="FFT_M">#REF!</definedName>
    <definedName name="FFT_MET" localSheetId="0">#REF!</definedName>
    <definedName name="FFT_MET">#REF!</definedName>
    <definedName name="FFT_METC">#REF!</definedName>
    <definedName name="FFT_T" localSheetId="0">#REF!</definedName>
    <definedName name="FFT_T">#REF!</definedName>
    <definedName name="FFT_TC" localSheetId="0">#REF!</definedName>
    <definedName name="FFT_TC">#REF!</definedName>
    <definedName name="FFT_TD" localSheetId="0">#REF!</definedName>
    <definedName name="FFT_TD">#REF!</definedName>
    <definedName name="FFT_TDC">#REF!</definedName>
    <definedName name="FFT_TDCS" localSheetId="0">#REF!</definedName>
    <definedName name="FFT_TDCS">#REF!</definedName>
    <definedName name="FFT_TDCSC" localSheetId="0">#REF!</definedName>
    <definedName name="FFT_TDCSC">#REF!</definedName>
    <definedName name="FFT_Tran" localSheetId="0">#REF!</definedName>
    <definedName name="FFT_Tran">#REF!</definedName>
    <definedName name="FFT_TRANC">#REF!</definedName>
    <definedName name="FFTC">#REF!</definedName>
    <definedName name="figjnp2" localSheetId="0">#REF!</definedName>
    <definedName name="figjnp2">#REF!</definedName>
    <definedName name="figjnp2C" localSheetId="0">#REF!</definedName>
    <definedName name="figjnp2C">#REF!</definedName>
    <definedName name="fininfo" localSheetId="0">#REF!</definedName>
    <definedName name="fininfo">#REF!</definedName>
    <definedName name="fininfoC" localSheetId="0">#REF!</definedName>
    <definedName name="fininfoC">#REF!</definedName>
    <definedName name="finratios" localSheetId="0">#REF!</definedName>
    <definedName name="finratios">#REF!</definedName>
    <definedName name="finratiosC" localSheetId="0">#REF!</definedName>
    <definedName name="finratiosC">#REF!</definedName>
    <definedName name="gen_capa_rev_p1" localSheetId="0">#REF!</definedName>
    <definedName name="gen_capa_rev_p1">#REF!</definedName>
    <definedName name="gen_capa_rev_p2" localSheetId="0">#REF!</definedName>
    <definedName name="gen_capa_rev_p2">#REF!</definedName>
    <definedName name="Genco">#REF!</definedName>
    <definedName name="graphs11" localSheetId="0" hidden="1">{#N/A,#N/A,TRUE,"Operating Graphs";#N/A,#N/A,TRUE,"Stats"}</definedName>
    <definedName name="graphs11" hidden="1">{#N/A,#N/A,TRUE,"Operating Graphs";#N/A,#N/A,TRUE,"Stats"}</definedName>
    <definedName name="graphs11C" localSheetId="0" hidden="1">{#N/A,#N/A,TRUE,"Operating Graphs";#N/A,#N/A,TRUE,"Stats"}</definedName>
    <definedName name="graphs11C" hidden="1">{#N/A,#N/A,TRUE,"Operating Graphs";#N/A,#N/A,TRUE,"Stats"}</definedName>
    <definedName name="Hist">#REF!</definedName>
    <definedName name="HLPCorp">#REF!</definedName>
    <definedName name="HLPDivision">#REF!</definedName>
    <definedName name="I">"a1..m50"</definedName>
    <definedName name="I_S_Table" localSheetId="0">#REF!</definedName>
    <definedName name="I_S_Table">#REF!</definedName>
    <definedName name="I_S_TableC" localSheetId="0">#REF!</definedName>
    <definedName name="I_S_TableC">#REF!</definedName>
    <definedName name="impute_adj" localSheetId="0">#REF!</definedName>
    <definedName name="impute_adj">#REF!</definedName>
    <definedName name="impute_adjC" localSheetId="0">#REF!</definedName>
    <definedName name="impute_adjC">#REF!</definedName>
    <definedName name="IncStmt" localSheetId="0">#REF!</definedName>
    <definedName name="IncStmt">#REF!</definedName>
    <definedName name="IncStmtC" localSheetId="0">#REF!</definedName>
    <definedName name="IncStmtC">#REF!</definedName>
    <definedName name="jecorr" localSheetId="0">#REF!</definedName>
    <definedName name="jecorr">#REF!</definedName>
    <definedName name="JNP1p1" localSheetId="0">#REF!</definedName>
    <definedName name="JNP1p1">#REF!</definedName>
    <definedName name="JNP1p2" localSheetId="0">#REF!</definedName>
    <definedName name="JNP1p2">#REF!</definedName>
    <definedName name="JNP1p3" localSheetId="0">#REF!</definedName>
    <definedName name="JNP1p3">#REF!</definedName>
    <definedName name="JNP1p4" localSheetId="0">#REF!</definedName>
    <definedName name="JNP1p4">#REF!</definedName>
    <definedName name="JNP1p5" localSheetId="0">#REF!</definedName>
    <definedName name="JNP1p5">#REF!</definedName>
    <definedName name="JNP2p1" localSheetId="0">#REF!</definedName>
    <definedName name="JNP2p1">#REF!</definedName>
    <definedName name="JNP2p2" localSheetId="0">#REF!</definedName>
    <definedName name="JNP2p2">#REF!</definedName>
    <definedName name="JNP2p3" localSheetId="0">#REF!</definedName>
    <definedName name="JNP2p3">#REF!</definedName>
    <definedName name="JNP3p1" localSheetId="0">#REF!</definedName>
    <definedName name="JNP3p1">#REF!</definedName>
    <definedName name="JNP3p2" localSheetId="0">#REF!</definedName>
    <definedName name="JNP3p2">#REF!</definedName>
    <definedName name="JNP3p3" localSheetId="0">#REF!</definedName>
    <definedName name="JNP3p3">#REF!</definedName>
    <definedName name="JNP3p4" localSheetId="0">#REF!</definedName>
    <definedName name="JNP3p4">#REF!</definedName>
    <definedName name="JNP3p5" localSheetId="0">#REF!</definedName>
    <definedName name="JNP3p5">#REF!</definedName>
    <definedName name="JNP3p6" localSheetId="0">#REF!</definedName>
    <definedName name="JNP3p6">#REF!</definedName>
    <definedName name="JNP5p1" localSheetId="0">#REF!</definedName>
    <definedName name="JNP5p1">#REF!</definedName>
    <definedName name="JNP5p2" localSheetId="0">#REF!</definedName>
    <definedName name="JNP5p2">#REF!</definedName>
    <definedName name="JUNE98" localSheetId="0">#REF!</definedName>
    <definedName name="JUNE98">#REF!</definedName>
    <definedName name="Light_Index">#REF!</definedName>
    <definedName name="LMS" localSheetId="0">#REF!</definedName>
    <definedName name="LMS">#REF!</definedName>
    <definedName name="LoadServingEntities" localSheetId="0">#REF!</definedName>
    <definedName name="LoadServingEntities">#REF!</definedName>
    <definedName name="lookup_table" localSheetId="0">#REF!</definedName>
    <definedName name="lookup_table">#REF!</definedName>
    <definedName name="loss_mult" localSheetId="0">#REF!</definedName>
    <definedName name="loss_mult">#REF!</definedName>
    <definedName name="MACRO" localSheetId="0">#REF!</definedName>
    <definedName name="MACRO">#REF!</definedName>
    <definedName name="MCFPLT">#REF!</definedName>
    <definedName name="MCFPLTC">#REF!</definedName>
    <definedName name="methis">#REF!</definedName>
    <definedName name="methisC">#REF!</definedName>
    <definedName name="metkit">#REF!</definedName>
    <definedName name="metkitC">#REF!</definedName>
    <definedName name="metpro">#REF!</definedName>
    <definedName name="metproC">#REF!</definedName>
    <definedName name="MWH" localSheetId="0">#REF!</definedName>
    <definedName name="MWH">#REF!</definedName>
    <definedName name="mwh_aloc" localSheetId="0">#REF!</definedName>
    <definedName name="mwh_aloc">#REF!</definedName>
    <definedName name="mwh_alocC" localSheetId="0">#REF!</definedName>
    <definedName name="mwh_alocC">#REF!</definedName>
    <definedName name="MWHC" localSheetId="0">#REF!</definedName>
    <definedName name="MWHC">#REF!</definedName>
    <definedName name="new" localSheetId="0" hidden="1">{#N/A,#N/A,TRUE,"Operating Graphs";#N/A,#N/A,TRUE,"Stats"}</definedName>
    <definedName name="new" hidden="1">{#N/A,#N/A,TRUE,"Operating Graphs";#N/A,#N/A,TRUE,"Stats"}</definedName>
    <definedName name="newC" localSheetId="0" hidden="1">{#N/A,#N/A,TRUE,"Operating Graphs";#N/A,#N/A,TRUE,"Stats"}</definedName>
    <definedName name="newC" hidden="1">{#N/A,#N/A,TRUE,"Operating Graphs";#N/A,#N/A,TRUE,"Stats"}</definedName>
    <definedName name="Nuclear">#REF!</definedName>
    <definedName name="O_U_INT_MONTH" localSheetId="0">#REF!</definedName>
    <definedName name="O_U_INT_MONTH">#REF!</definedName>
    <definedName name="O_U_INT_MONTHC" localSheetId="0">#REF!</definedName>
    <definedName name="O_U_INT_MONTHC">#REF!</definedName>
    <definedName name="O_U_INT_SUMMARY" localSheetId="0">#REF!</definedName>
    <definedName name="O_U_INT_SUMMARY">#REF!</definedName>
    <definedName name="O_U_INT_SUMMARYC" localSheetId="0">#REF!</definedName>
    <definedName name="O_U_INT_SUMMARYC">#REF!</definedName>
    <definedName name="O_U_MO_SUMMARY" localSheetId="0">#REF!</definedName>
    <definedName name="O_U_MO_SUMMARY">#REF!</definedName>
    <definedName name="O_U_MO_SUMMARYC" localSheetId="0">#REF!</definedName>
    <definedName name="O_U_MO_SUMMARYC">#REF!</definedName>
    <definedName name="O_U_RECONCIL" localSheetId="0">#REF!</definedName>
    <definedName name="O_U_RECONCIL">#REF!</definedName>
    <definedName name="O_U_SUMMARY" localSheetId="0">#REF!</definedName>
    <definedName name="O_U_SUMMARY">#REF!</definedName>
    <definedName name="oandm">#REF!</definedName>
    <definedName name="OOP_ADJ">#REF!</definedName>
    <definedName name="othchhis">#REF!</definedName>
    <definedName name="othchhisC">#REF!</definedName>
    <definedName name="othchkit">#REF!</definedName>
    <definedName name="othchkitC">#REF!</definedName>
    <definedName name="othchpro">#REF!</definedName>
    <definedName name="othchproC">#REF!</definedName>
    <definedName name="OTHER" localSheetId="0">#REF!</definedName>
    <definedName name="OTHER">#REF!</definedName>
    <definedName name="OTHERC" localSheetId="0">#REF!</definedName>
    <definedName name="OTHERC">#REF!</definedName>
    <definedName name="P1_" localSheetId="0">#REF!</definedName>
    <definedName name="P1_">#REF!</definedName>
    <definedName name="P1_C" localSheetId="0">#REF!</definedName>
    <definedName name="P1_C">#REF!</definedName>
    <definedName name="PAGE1" localSheetId="0">#REF!</definedName>
    <definedName name="PAGE1">#REF!</definedName>
    <definedName name="PAGE1C" localSheetId="0">#REF!</definedName>
    <definedName name="PAGE1C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rint" localSheetId="0">#REF!</definedName>
    <definedName name="Print">#REF!</definedName>
    <definedName name="_xlnm.Print_Area" localSheetId="0">'Attachment LAT-3 '!$A$1:$K$132</definedName>
    <definedName name="_xlnm.Print_Titles" localSheetId="0">'Attachment LAT-3 '!$1:$7</definedName>
    <definedName name="QUART1998" localSheetId="0">#REF!</definedName>
    <definedName name="QUART1998">#REF!</definedName>
    <definedName name="QUART1998C" localSheetId="0">#REF!</definedName>
    <definedName name="QUART1998C">#REF!</definedName>
    <definedName name="QUART1999" localSheetId="0">#REF!</definedName>
    <definedName name="QUART1999">#REF!</definedName>
    <definedName name="QUART1999C" localSheetId="0">#REF!</definedName>
    <definedName name="QUART1999C">#REF!</definedName>
    <definedName name="RAIL_SPUR" localSheetId="0">#REF!</definedName>
    <definedName name="RAIL_SPUR">#REF!</definedName>
    <definedName name="RAIL_SPURC" localSheetId="0">#REF!</definedName>
    <definedName name="RAIL_SPURC">#REF!</definedName>
    <definedName name="rate">#REF!</definedName>
    <definedName name="rateC">#REF!</definedName>
    <definedName name="recap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#REF!</definedName>
    <definedName name="REVENUE_SUMMARY" localSheetId="0">#REF!</definedName>
    <definedName name="REVENUE_SUMMARY">#REF!</definedName>
    <definedName name="REVENUE_SUMMARYC" localSheetId="0">#REF!</definedName>
    <definedName name="REVENUE_SUMMARYC">#REF!</definedName>
    <definedName name="REVPG1" localSheetId="0">#REF!</definedName>
    <definedName name="REVPG1">#REF!</definedName>
    <definedName name="REVPG1C" localSheetId="0">#REF!</definedName>
    <definedName name="REVPG1C">#REF!</definedName>
    <definedName name="REVPG2" localSheetId="0">#REF!</definedName>
    <definedName name="REVPG2">#REF!</definedName>
    <definedName name="REVPG2C" localSheetId="0">#REF!</definedName>
    <definedName name="REVPG2C">#REF!</definedName>
    <definedName name="REVPG3" localSheetId="0">#REF!</definedName>
    <definedName name="REVPG3">#REF!</definedName>
    <definedName name="S1_" localSheetId="0">#REF!</definedName>
    <definedName name="S1_">#REF!</definedName>
    <definedName name="S2_" localSheetId="0">#REF!</definedName>
    <definedName name="S2_">#REF!</definedName>
    <definedName name="SAPBEXhrIndnt" hidden="1">"Wide"</definedName>
    <definedName name="SAPBEXrevision">3</definedName>
    <definedName name="SAPBEXsysID">"BWP"</definedName>
    <definedName name="SAPBEXwbID">"4229QECA8SZG9KWNJ3PXRX7OW"</definedName>
    <definedName name="SAPsysID" hidden="1">"708C5W7SBKP804JT78WJ0JNKI"</definedName>
    <definedName name="SAPwbID" hidden="1">"ARS"</definedName>
    <definedName name="selfgen_4CP_adj" localSheetId="0">#REF!</definedName>
    <definedName name="selfgen_4CP_adj">#REF!</definedName>
    <definedName name="selfgen_4CP_adjC" localSheetId="0">#REF!</definedName>
    <definedName name="selfgen_4CP_adjC">#REF!</definedName>
    <definedName name="selfgen_revmwh_adj" localSheetId="0">#REF!</definedName>
    <definedName name="selfgen_revmwh_adj">#REF!</definedName>
    <definedName name="selfgen_revmwh_adjC" localSheetId="0">#REF!</definedName>
    <definedName name="selfgen_revmwh_adjC">#REF!</definedName>
    <definedName name="SS">#REF!</definedName>
    <definedName name="SUMMARY" localSheetId="0">#REF!</definedName>
    <definedName name="SUMMARY">#REF!</definedName>
    <definedName name="SUMMARYC" localSheetId="0">#REF!</definedName>
    <definedName name="SUMMARYC">#REF!</definedName>
    <definedName name="summhis" localSheetId="0">#REF!</definedName>
    <definedName name="summhis">#REF!</definedName>
    <definedName name="summhisC" localSheetId="0">#REF!</definedName>
    <definedName name="summhisC">#REF!</definedName>
    <definedName name="summkit" localSheetId="0">#REF!</definedName>
    <definedName name="summkit">#REF!</definedName>
    <definedName name="summkitC" localSheetId="0">#REF!</definedName>
    <definedName name="summkitC">#REF!</definedName>
    <definedName name="summpro" localSheetId="0">#REF!</definedName>
    <definedName name="summpro">#REF!</definedName>
    <definedName name="summproC" localSheetId="0">#REF!</definedName>
    <definedName name="summproC">#REF!</definedName>
    <definedName name="summwp" localSheetId="0">#REF!</definedName>
    <definedName name="summwp">#REF!</definedName>
    <definedName name="summwpC" localSheetId="0">#REF!</definedName>
    <definedName name="summwpC">#REF!</definedName>
    <definedName name="SURC_16486" localSheetId="0">#REF!</definedName>
    <definedName name="SURC_16486">#REF!</definedName>
    <definedName name="SURC_17290" localSheetId="0">#REF!</definedName>
    <definedName name="SURC_17290">#REF!</definedName>
    <definedName name="TCgroup_aloc" localSheetId="0">#REF!</definedName>
    <definedName name="TCgroup_aloc">#REF!</definedName>
    <definedName name="Tcvalues_horitonal" localSheetId="0">#REF!</definedName>
    <definedName name="Tcvalues_horitonal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otalhis">#REF!</definedName>
    <definedName name="totalkit">#REF!</definedName>
    <definedName name="totalpro">#REF!</definedName>
    <definedName name="tranhis">#REF!</definedName>
    <definedName name="trankit">#REF!</definedName>
    <definedName name="tranpro">#REF!</definedName>
    <definedName name="TrialBalance">#REF!</definedName>
    <definedName name="trust" localSheetId="0">#REF!</definedName>
    <definedName name="trust">#REF!</definedName>
    <definedName name="trustC" localSheetId="0">#REF!</definedName>
    <definedName name="trustC">#REF!</definedName>
    <definedName name="Untitled" localSheetId="0">#REF!</definedName>
    <definedName name="Untitled">#REF!</definedName>
    <definedName name="UntitledC" localSheetId="0">#REF!</definedName>
    <definedName name="UntitledC">#REF!</definedName>
    <definedName name="VAN" localSheetId="0">#REF!</definedName>
    <definedName name="VAN">#REF!</definedName>
    <definedName name="VANC" localSheetId="0">#REF!</definedName>
    <definedName name="VANC">#REF!</definedName>
    <definedName name="wp_ctc" localSheetId="0">#REF!</definedName>
    <definedName name="wp_ctc">#REF!</definedName>
    <definedName name="wp_tc" localSheetId="0">#REF!</definedName>
    <definedName name="wp_tc">#REF!</definedName>
    <definedName name="wp364min" localSheetId="0">#REF!</definedName>
    <definedName name="wp364min">#REF!</definedName>
    <definedName name="wp364minC" localSheetId="0">#REF!</definedName>
    <definedName name="wp364minC">#REF!</definedName>
    <definedName name="wp365min" localSheetId="0">#REF!</definedName>
    <definedName name="wp365min">#REF!</definedName>
    <definedName name="wp365minC" localSheetId="0">#REF!</definedName>
    <definedName name="wp365minC">#REF!</definedName>
    <definedName name="wp367_1" localSheetId="0">#REF!</definedName>
    <definedName name="wp367_1">#REF!</definedName>
    <definedName name="wp367_1C" localSheetId="0">#REF!</definedName>
    <definedName name="wp367_1C">#REF!</definedName>
    <definedName name="wp367_2" localSheetId="0">#REF!</definedName>
    <definedName name="wp367_2">#REF!</definedName>
    <definedName name="wp367_2C" localSheetId="0">#REF!</definedName>
    <definedName name="wp367_2C">#REF!</definedName>
    <definedName name="wp368min" localSheetId="0">#REF!</definedName>
    <definedName name="wp368min">#REF!</definedName>
    <definedName name="wp368minC" localSheetId="0">#REF!</definedName>
    <definedName name="wp368minC">#REF!</definedName>
    <definedName name="WP4cp" localSheetId="0">#REF!</definedName>
    <definedName name="WP4cp">#REF!</definedName>
    <definedName name="wpae4cp" localSheetId="0">#REF!</definedName>
    <definedName name="wpae4cp">#REF!</definedName>
    <definedName name="wpcust1" localSheetId="0">#REF!</definedName>
    <definedName name="wpcust1">#REF!</definedName>
    <definedName name="wpcust1C" localSheetId="0">#REF!</definedName>
    <definedName name="wpcust1C">#REF!</definedName>
    <definedName name="wpcust2" localSheetId="0">#REF!</definedName>
    <definedName name="wpcust2">#REF!</definedName>
    <definedName name="wpcust2C" localSheetId="0">#REF!</definedName>
    <definedName name="wpcust2C">#REF!</definedName>
    <definedName name="wpdis4cp" localSheetId="0">#REF!</definedName>
    <definedName name="wpdis4cp">#REF!</definedName>
    <definedName name="WPkwf1" localSheetId="0">#REF!</definedName>
    <definedName name="WPkwf1">#REF!</definedName>
    <definedName name="WPkwf2" localSheetId="0">#REF!</definedName>
    <definedName name="WPkwf2">#REF!</definedName>
    <definedName name="WPkwf3" localSheetId="0">#REF!</definedName>
    <definedName name="WPkwf3">#REF!</definedName>
    <definedName name="WPkwf4" localSheetId="0">#REF!</definedName>
    <definedName name="WPkwf4">#REF!</definedName>
    <definedName name="WPkwf5" localSheetId="0">#REF!</definedName>
    <definedName name="WPkwf5">#REF!</definedName>
    <definedName name="WPkwf6" localSheetId="0">#REF!</definedName>
    <definedName name="WPkwf6">#REF!</definedName>
    <definedName name="WPkwrt" localSheetId="0">#REF!</definedName>
    <definedName name="WPkwrt">#REF!</definedName>
    <definedName name="WPkwtc" localSheetId="0">#REF!</definedName>
    <definedName name="WPkwtc">#REF!</definedName>
    <definedName name="wplitnum" localSheetId="0">#REF!</definedName>
    <definedName name="wplitnum">#REF!</definedName>
    <definedName name="wplito_m" localSheetId="0">#REF!</definedName>
    <definedName name="wplito_m">#REF!</definedName>
    <definedName name="WPloss" localSheetId="0">#REF!</definedName>
    <definedName name="WPloss">#REF!</definedName>
    <definedName name="wpmwh" localSheetId="0">#REF!</definedName>
    <definedName name="wpmwh">#REF!</definedName>
    <definedName name="WPmwh1" localSheetId="0">#REF!</definedName>
    <definedName name="WPmwh1">#REF!</definedName>
    <definedName name="WPmwh2" localSheetId="0">#REF!</definedName>
    <definedName name="WPmwh2">#REF!</definedName>
    <definedName name="WPmwh3" localSheetId="0">#REF!</definedName>
    <definedName name="WPmwh3">#REF!</definedName>
    <definedName name="WPmwh4" localSheetId="0">#REF!</definedName>
    <definedName name="WPmwh4">#REF!</definedName>
    <definedName name="WPmwhadj" localSheetId="0">#REF!</definedName>
    <definedName name="WPmwhadj">#REF!</definedName>
    <definedName name="WPqc" localSheetId="0">#REF!</definedName>
    <definedName name="WPqc">#REF!</definedName>
    <definedName name="wpstrand" localSheetId="0">#REF!</definedName>
    <definedName name="wpstrand">#REF!</definedName>
    <definedName name="wptrn4cp" localSheetId="0">#REF!</definedName>
    <definedName name="wptrn4cp">#REF!</definedName>
    <definedName name="wrm.Cashflow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0" hidden="1">{#N/A,#N/A,TRUE,"Operating Graphs";#N/A,#N/A,TRUE,"Stats"}</definedName>
    <definedName name="wrn.Operating_Graphs_Stats." hidden="1">{#N/A,#N/A,TRUE,"Operating Graphs";#N/A,#N/A,TRUE,"Stats"}</definedName>
    <definedName name="wrn.Operating_Graphs_StatsC" localSheetId="0" hidden="1">{#N/A,#N/A,TRUE,"Operating Graphs";#N/A,#N/A,TRUE,"Stats"}</definedName>
    <definedName name="wrn.Operating_Graphs_StatsC" hidden="1">{#N/A,#N/A,TRUE,"Operating Graphs";#N/A,#N/A,TRUE,"Stats"}</definedName>
    <definedName name="wtfactor" localSheetId="0">#REF!</definedName>
    <definedName name="wtfactor">#REF!</definedName>
    <definedName name="wtfactorC" localSheetId="0">#REF!</definedName>
    <definedName name="wtfactorC">#REF!</definedName>
    <definedName name="x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Year_Ending" localSheetId="0">#REF!</definedName>
    <definedName name="Year_Ending">#REF!</definedName>
  </definedNames>
  <calcPr calcId="191029" iterate="1" iterateCount="5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0" i="1" l="1"/>
  <c r="A212" i="1" s="1"/>
  <c r="A213" i="1" s="1"/>
  <c r="J125" i="1"/>
  <c r="J126" i="1" s="1"/>
  <c r="H125" i="1"/>
  <c r="F125" i="1"/>
  <c r="J114" i="1"/>
  <c r="J116" i="1" s="1"/>
  <c r="H114" i="1"/>
  <c r="H116" i="1" s="1"/>
  <c r="F114" i="1"/>
  <c r="F116" i="1" s="1"/>
  <c r="H104" i="1"/>
  <c r="I104" i="1" s="1"/>
  <c r="G104" i="1"/>
  <c r="H101" i="1"/>
  <c r="H96" i="1"/>
  <c r="H98" i="1" s="1"/>
  <c r="J95" i="1"/>
  <c r="J94" i="1"/>
  <c r="J93" i="1"/>
  <c r="F96" i="1"/>
  <c r="F98" i="1" s="1"/>
  <c r="J92" i="1"/>
  <c r="J87" i="1"/>
  <c r="F87" i="1"/>
  <c r="K85" i="1"/>
  <c r="I85" i="1"/>
  <c r="G85" i="1"/>
  <c r="H83" i="1"/>
  <c r="H89" i="1" s="1"/>
  <c r="J89" i="1"/>
  <c r="J77" i="1"/>
  <c r="J76" i="1"/>
  <c r="J75" i="1"/>
  <c r="J73" i="1"/>
  <c r="J72" i="1"/>
  <c r="J70" i="1"/>
  <c r="J69" i="1"/>
  <c r="H78" i="1"/>
  <c r="H80" i="1" s="1"/>
  <c r="F78" i="1"/>
  <c r="F80" i="1" s="1"/>
  <c r="J64" i="1"/>
  <c r="H64" i="1"/>
  <c r="H65" i="1" s="1"/>
  <c r="K63" i="1"/>
  <c r="J63" i="1" s="1"/>
  <c r="J65" i="1" s="1"/>
  <c r="F63" i="1"/>
  <c r="K62" i="1"/>
  <c r="I62" i="1"/>
  <c r="G62" i="1"/>
  <c r="K61" i="1"/>
  <c r="I61" i="1"/>
  <c r="G61" i="1"/>
  <c r="H59" i="1"/>
  <c r="F59" i="1"/>
  <c r="J53" i="1"/>
  <c r="J52" i="1"/>
  <c r="J51" i="1"/>
  <c r="J49" i="1"/>
  <c r="J48" i="1"/>
  <c r="J46" i="1"/>
  <c r="H54" i="1"/>
  <c r="H56" i="1" s="1"/>
  <c r="F46" i="1"/>
  <c r="J45" i="1"/>
  <c r="F45" i="1"/>
  <c r="J40" i="1"/>
  <c r="K39" i="1"/>
  <c r="J39" i="1" s="1"/>
  <c r="H39" i="1"/>
  <c r="F39" i="1"/>
  <c r="K38" i="1"/>
  <c r="I38" i="1"/>
  <c r="G38" i="1"/>
  <c r="H37" i="1"/>
  <c r="F37" i="1"/>
  <c r="H36" i="1"/>
  <c r="J36" i="1"/>
  <c r="H35" i="1"/>
  <c r="F35" i="1"/>
  <c r="H34" i="1"/>
  <c r="J34" i="1"/>
  <c r="J31" i="1"/>
  <c r="H30" i="1"/>
  <c r="H32" i="1" s="1"/>
  <c r="J29" i="1"/>
  <c r="J28" i="1"/>
  <c r="F30" i="1"/>
  <c r="F32" i="1" s="1"/>
  <c r="J27" i="1"/>
  <c r="J26" i="1"/>
  <c r="H21" i="1"/>
  <c r="F21" i="1"/>
  <c r="J21" i="1"/>
  <c r="K20" i="1"/>
  <c r="J20" i="1" s="1"/>
  <c r="F20" i="1"/>
  <c r="H19" i="1"/>
  <c r="F19" i="1"/>
  <c r="J19" i="1"/>
  <c r="E17" i="1"/>
  <c r="F17" i="1" s="1"/>
  <c r="J16" i="1"/>
  <c r="H131" i="1"/>
  <c r="F11" i="1"/>
  <c r="F131" i="1" s="1"/>
  <c r="E13" i="1"/>
  <c r="J10" i="1"/>
  <c r="H130" i="1"/>
  <c r="F10" i="1"/>
  <c r="F130" i="1" s="1"/>
  <c r="H129" i="1"/>
  <c r="F9" i="1"/>
  <c r="F129" i="1" s="1"/>
  <c r="J9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J8" i="1"/>
  <c r="F8" i="1"/>
  <c r="J78" i="1" l="1"/>
  <c r="J80" i="1" s="1"/>
  <c r="J130" i="1"/>
  <c r="F54" i="1"/>
  <c r="F56" i="1" s="1"/>
  <c r="J128" i="1"/>
  <c r="J54" i="1"/>
  <c r="J56" i="1" s="1"/>
  <c r="F65" i="1"/>
  <c r="F66" i="1" s="1"/>
  <c r="J90" i="1"/>
  <c r="J129" i="1"/>
  <c r="H66" i="1"/>
  <c r="J66" i="1"/>
  <c r="H90" i="1"/>
  <c r="F42" i="1"/>
  <c r="J96" i="1"/>
  <c r="J98" i="1" s="1"/>
  <c r="H107" i="1"/>
  <c r="H108" i="1" s="1"/>
  <c r="F126" i="1"/>
  <c r="H126" i="1"/>
  <c r="F128" i="1"/>
  <c r="F132" i="1" s="1"/>
  <c r="F12" i="1"/>
  <c r="J13" i="1"/>
  <c r="F13" i="1"/>
  <c r="I13" i="1" s="1"/>
  <c r="J30" i="1"/>
  <c r="J32" i="1" s="1"/>
  <c r="H17" i="1"/>
  <c r="J17" i="1"/>
  <c r="J35" i="1"/>
  <c r="J41" i="1" s="1"/>
  <c r="J37" i="1"/>
  <c r="J104" i="1"/>
  <c r="J11" i="1"/>
  <c r="J131" i="1" s="1"/>
  <c r="E22" i="1"/>
  <c r="E18" i="1"/>
  <c r="F101" i="1"/>
  <c r="F107" i="1" s="1"/>
  <c r="F108" i="1" s="1"/>
  <c r="H8" i="1"/>
  <c r="F16" i="1"/>
  <c r="H20" i="1"/>
  <c r="F36" i="1"/>
  <c r="H16" i="1"/>
  <c r="H40" i="1"/>
  <c r="H41" i="1" s="1"/>
  <c r="H42" i="1" s="1"/>
  <c r="F83" i="1"/>
  <c r="F89" i="1" s="1"/>
  <c r="F90" i="1" s="1"/>
  <c r="F40" i="1"/>
  <c r="F34" i="1"/>
  <c r="F41" i="1" s="1"/>
  <c r="J12" i="1" l="1"/>
  <c r="J14" i="1" s="1"/>
  <c r="J132" i="1"/>
  <c r="J107" i="1"/>
  <c r="J108" i="1" s="1"/>
  <c r="K104" i="1"/>
  <c r="J42" i="1"/>
  <c r="H18" i="1"/>
  <c r="F18" i="1"/>
  <c r="J18" i="1"/>
  <c r="J22" i="1"/>
  <c r="H22" i="1"/>
  <c r="H23" i="1" s="1"/>
  <c r="F22" i="1"/>
  <c r="F23" i="1"/>
  <c r="H128" i="1"/>
  <c r="H132" i="1" s="1"/>
  <c r="H12" i="1"/>
  <c r="H14" i="1" s="1"/>
  <c r="F14" i="1"/>
  <c r="H24" i="1" l="1"/>
  <c r="F24" i="1"/>
  <c r="J23" i="1"/>
  <c r="J24" i="1" s="1"/>
</calcChain>
</file>

<file path=xl/sharedStrings.xml><?xml version="1.0" encoding="utf-8"?>
<sst xmlns="http://schemas.openxmlformats.org/spreadsheetml/2006/main" count="204" uniqueCount="46">
  <si>
    <t>ATTACHMENT LAT-3 PROOF OF REVENUE  - CURRENT, CEHE PROPOSED, AND OPUC PROPOSED RATES</t>
  </si>
  <si>
    <t xml:space="preserve"> </t>
  </si>
  <si>
    <t>Line No.</t>
  </si>
  <si>
    <t>Class</t>
  </si>
  <si>
    <t>Charges</t>
  </si>
  <si>
    <t>Unit</t>
  </si>
  <si>
    <t>$</t>
  </si>
  <si>
    <t>Unit Charge</t>
  </si>
  <si>
    <t>Residential</t>
  </si>
  <si>
    <t>Customer</t>
  </si>
  <si>
    <t>per Customer per Month</t>
  </si>
  <si>
    <t>Metering</t>
  </si>
  <si>
    <t>per Meter per Month</t>
  </si>
  <si>
    <t xml:space="preserve">Transmission </t>
  </si>
  <si>
    <t>per kWh</t>
  </si>
  <si>
    <t xml:space="preserve">Distribution </t>
  </si>
  <si>
    <t>Subtotal Base Rates</t>
  </si>
  <si>
    <t>Distribution Cost Recovery Factor (DCRF)</t>
  </si>
  <si>
    <t>Subtotal Base Rates with DCRF</t>
  </si>
  <si>
    <t>Energy Efficiency Cost Recovery Factor (EECRF)</t>
  </si>
  <si>
    <t>Rate Case Expense Surcharge (RCE)</t>
  </si>
  <si>
    <t>Temporary Emergency Electric Energy Facilities (TEEEF)</t>
  </si>
  <si>
    <t>Transmission Cost Recovery Factor (TCRF)</t>
  </si>
  <si>
    <t>Transition Charge 5 (TC5)</t>
  </si>
  <si>
    <t>Franchise Fees</t>
  </si>
  <si>
    <t>Nuclear Decommissioning Charge (NDC)</t>
  </si>
  <si>
    <t>Subtotal Rider Revenues</t>
  </si>
  <si>
    <t>Total Revenues</t>
  </si>
  <si>
    <t>Secondary &lt;=10 Kva</t>
  </si>
  <si>
    <t>Secondary &gt; 10 Kva</t>
  </si>
  <si>
    <t xml:space="preserve">NON-IDR </t>
  </si>
  <si>
    <t xml:space="preserve">IDR </t>
  </si>
  <si>
    <t>per NCP Kva</t>
  </si>
  <si>
    <t>per 4CP Kva</t>
  </si>
  <si>
    <t>per Billing Kva</t>
  </si>
  <si>
    <t>Primary</t>
  </si>
  <si>
    <t>n/a</t>
  </si>
  <si>
    <t>Transmission</t>
  </si>
  <si>
    <t>Street Lighting/Miscellaneous Lighting</t>
  </si>
  <si>
    <t>Incl below</t>
  </si>
  <si>
    <t>Total</t>
  </si>
  <si>
    <t>per 4CP Kva/NCP Kva</t>
  </si>
  <si>
    <t>PUBLIC UTILITY COMMISSION OF TEXAS</t>
  </si>
  <si>
    <t>CENTERPOINT ENERGY HOUSTON ELECTRIC, LLC</t>
  </si>
  <si>
    <t>TEST YEAR END DATE 12/31/2023</t>
  </si>
  <si>
    <t>DOCKET NO. 56211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</si>
</sst>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.000000_);_(&quot;$&quot;* \(#,##0.000000\);_(&quot;$&quot;* &quot;-&quot;??????_);_(@_)"/>
    <numFmt numFmtId="166" formatCode="0.0%"/>
    <numFmt numFmtId="167" formatCode="_(&quot;$&quot;* #,##0.00000_);_(&quot;$&quot;* \(#,##0.00000\);_(&quot;$&quot;* &quot;-&quot;??_);_(@_)"/>
    <numFmt numFmtId="168" formatCode="_(* #,##0.00000_);_(* \(#,##0.00000\);_(* &quot;-&quot;??_);_(@_)"/>
    <numFmt numFmtId="169" formatCode="#,##0.00000"/>
  </numFmts>
  <fonts count="15" x14ac:knownFonts="1">
    <font>
      <sz val="10"/>
      <name val="Arial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8"/>
      <name val="Times New Roman"/>
      <family val="1"/>
    </font>
    <font>
      <sz val="8"/>
      <color rgb="FF000000"/>
      <name val="Times New Roman"/>
      <family val="1"/>
    </font>
    <font>
      <u/>
      <sz val="10"/>
      <color theme="10"/>
      <name val="Arial"/>
      <family val="2"/>
    </font>
    <font>
      <u/>
      <sz val="8"/>
      <color theme="10"/>
      <name val="Times New Roman"/>
      <family val="1"/>
    </font>
    <font>
      <sz val="9"/>
      <color rgb="FF000000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b/>
      <sz val="9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  <xf numFmtId="0" fontId="2" fillId="0" borderId="0"/>
  </cellStyleXfs>
  <cellXfs count="145">
    <xf numFmtId="0" fontId="0" fillId="0" borderId="0" xfId="0"/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6" fillId="0" borderId="0" xfId="5" applyNumberFormat="1" applyFont="1" applyBorder="1" applyAlignment="1">
      <alignment horizontal="center" vertical="center"/>
    </xf>
    <xf numFmtId="0" fontId="6" fillId="0" borderId="0" xfId="5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6" applyFont="1" applyAlignment="1">
      <alignment vertical="center"/>
    </xf>
    <xf numFmtId="0" fontId="4" fillId="0" borderId="0" xfId="4" applyFont="1" applyAlignment="1">
      <alignment horizontal="center" vertical="center" wrapText="1"/>
    </xf>
    <xf numFmtId="0" fontId="7" fillId="2" borderId="5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10" fillId="0" borderId="1" xfId="6" applyFont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3" fontId="9" fillId="0" borderId="6" xfId="6" applyNumberFormat="1" applyFont="1" applyBorder="1" applyAlignment="1">
      <alignment vertical="center"/>
    </xf>
    <xf numFmtId="44" fontId="9" fillId="0" borderId="1" xfId="6" applyNumberFormat="1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left"/>
    </xf>
    <xf numFmtId="0" fontId="10" fillId="0" borderId="7" xfId="6" applyFont="1" applyBorder="1" applyAlignment="1">
      <alignment vertical="center"/>
    </xf>
    <xf numFmtId="164" fontId="9" fillId="0" borderId="7" xfId="1" applyNumberFormat="1" applyFont="1" applyFill="1" applyBorder="1" applyAlignment="1">
      <alignment vertical="center"/>
    </xf>
    <xf numFmtId="3" fontId="9" fillId="0" borderId="0" xfId="6" applyNumberFormat="1" applyFont="1" applyAlignment="1">
      <alignment vertical="center"/>
    </xf>
    <xf numFmtId="44" fontId="9" fillId="0" borderId="7" xfId="6" applyNumberFormat="1" applyFont="1" applyBorder="1" applyAlignment="1">
      <alignment vertical="center"/>
    </xf>
    <xf numFmtId="43" fontId="9" fillId="0" borderId="0" xfId="1" applyFont="1" applyAlignment="1">
      <alignment vertical="center"/>
    </xf>
    <xf numFmtId="165" fontId="9" fillId="0" borderId="7" xfId="6" applyNumberFormat="1" applyFont="1" applyBorder="1" applyAlignment="1">
      <alignment vertical="center"/>
    </xf>
    <xf numFmtId="166" fontId="0" fillId="0" borderId="0" xfId="3" applyNumberFormat="1" applyFont="1"/>
    <xf numFmtId="0" fontId="9" fillId="0" borderId="9" xfId="0" applyFont="1" applyBorder="1" applyAlignment="1">
      <alignment horizontal="left"/>
    </xf>
    <xf numFmtId="0" fontId="10" fillId="0" borderId="10" xfId="6" applyFont="1" applyBorder="1" applyAlignment="1">
      <alignment vertical="center"/>
    </xf>
    <xf numFmtId="164" fontId="9" fillId="0" borderId="10" xfId="1" applyNumberFormat="1" applyFont="1" applyFill="1" applyBorder="1" applyAlignment="1">
      <alignment vertical="center"/>
    </xf>
    <xf numFmtId="3" fontId="9" fillId="0" borderId="11" xfId="6" applyNumberFormat="1" applyFont="1" applyBorder="1" applyAlignment="1">
      <alignment vertical="center"/>
    </xf>
    <xf numFmtId="165" fontId="9" fillId="0" borderId="10" xfId="6" applyNumberFormat="1" applyFont="1" applyBorder="1" applyAlignment="1">
      <alignment vertical="center"/>
    </xf>
    <xf numFmtId="0" fontId="9" fillId="0" borderId="7" xfId="6" applyFont="1" applyBorder="1" applyAlignment="1">
      <alignment vertical="center"/>
    </xf>
    <xf numFmtId="0" fontId="9" fillId="0" borderId="10" xfId="0" applyFont="1" applyBorder="1" applyAlignment="1">
      <alignment horizontal="left"/>
    </xf>
    <xf numFmtId="164" fontId="9" fillId="0" borderId="10" xfId="6" applyNumberFormat="1" applyFont="1" applyBorder="1" applyAlignment="1">
      <alignment vertical="center"/>
    </xf>
    <xf numFmtId="43" fontId="9" fillId="0" borderId="11" xfId="1" applyFont="1" applyBorder="1" applyAlignment="1">
      <alignment vertical="center"/>
    </xf>
    <xf numFmtId="165" fontId="9" fillId="0" borderId="10" xfId="4" applyNumberFormat="1" applyFont="1" applyBorder="1" applyAlignment="1">
      <alignment vertical="center"/>
    </xf>
    <xf numFmtId="43" fontId="9" fillId="0" borderId="10" xfId="1" applyFont="1" applyBorder="1" applyAlignment="1">
      <alignment vertical="center"/>
    </xf>
    <xf numFmtId="3" fontId="9" fillId="0" borderId="10" xfId="6" applyNumberFormat="1" applyFont="1" applyBorder="1" applyAlignment="1">
      <alignment vertical="center"/>
    </xf>
    <xf numFmtId="164" fontId="9" fillId="0" borderId="7" xfId="6" applyNumberFormat="1" applyFont="1" applyBorder="1" applyAlignment="1">
      <alignment vertical="center"/>
    </xf>
    <xf numFmtId="165" fontId="9" fillId="0" borderId="7" xfId="4" applyNumberFormat="1" applyFont="1" applyBorder="1" applyAlignment="1">
      <alignment vertical="center"/>
    </xf>
    <xf numFmtId="3" fontId="9" fillId="0" borderId="7" xfId="6" applyNumberFormat="1" applyFont="1" applyBorder="1" applyAlignment="1">
      <alignment vertical="center"/>
    </xf>
    <xf numFmtId="164" fontId="9" fillId="0" borderId="8" xfId="1" applyNumberFormat="1" applyFont="1" applyFill="1" applyBorder="1" applyAlignment="1">
      <alignment vertical="center"/>
    </xf>
    <xf numFmtId="0" fontId="10" fillId="0" borderId="8" xfId="4" applyFont="1" applyBorder="1" applyAlignment="1">
      <alignment vertical="center"/>
    </xf>
    <xf numFmtId="0" fontId="10" fillId="0" borderId="9" xfId="4" applyFont="1" applyBorder="1" applyAlignment="1">
      <alignment vertical="center"/>
    </xf>
    <xf numFmtId="0" fontId="9" fillId="0" borderId="5" xfId="0" applyFont="1" applyBorder="1" applyAlignment="1">
      <alignment horizontal="left"/>
    </xf>
    <xf numFmtId="0" fontId="9" fillId="0" borderId="10" xfId="6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165" fontId="9" fillId="0" borderId="8" xfId="6" applyNumberFormat="1" applyFont="1" applyBorder="1" applyAlignment="1">
      <alignment vertical="center"/>
    </xf>
    <xf numFmtId="37" fontId="9" fillId="0" borderId="1" xfId="6" applyNumberFormat="1" applyFont="1" applyBorder="1" applyAlignment="1">
      <alignment vertical="center"/>
    </xf>
    <xf numFmtId="37" fontId="9" fillId="0" borderId="12" xfId="6" applyNumberFormat="1" applyFont="1" applyBorder="1" applyAlignment="1">
      <alignment vertical="center"/>
    </xf>
    <xf numFmtId="44" fontId="9" fillId="0" borderId="2" xfId="6" applyNumberFormat="1" applyFont="1" applyBorder="1" applyAlignment="1">
      <alignment vertical="center"/>
    </xf>
    <xf numFmtId="3" fontId="9" fillId="0" borderId="13" xfId="6" applyNumberFormat="1" applyFont="1" applyBorder="1" applyAlignment="1">
      <alignment vertical="center"/>
    </xf>
    <xf numFmtId="37" fontId="9" fillId="0" borderId="13" xfId="6" applyNumberFormat="1" applyFont="1" applyBorder="1" applyAlignment="1">
      <alignment vertical="center"/>
    </xf>
    <xf numFmtId="44" fontId="9" fillId="0" borderId="8" xfId="6" applyNumberFormat="1" applyFont="1" applyBorder="1" applyAlignment="1">
      <alignment vertical="center"/>
    </xf>
    <xf numFmtId="3" fontId="9" fillId="0" borderId="14" xfId="6" applyNumberFormat="1" applyFont="1" applyBorder="1" applyAlignment="1">
      <alignment vertical="center"/>
    </xf>
    <xf numFmtId="165" fontId="9" fillId="0" borderId="9" xfId="6" applyNumberFormat="1" applyFont="1" applyBorder="1" applyAlignment="1">
      <alignment vertical="center"/>
    </xf>
    <xf numFmtId="44" fontId="9" fillId="0" borderId="10" xfId="6" applyNumberFormat="1" applyFont="1" applyBorder="1" applyAlignment="1">
      <alignment vertical="center"/>
    </xf>
    <xf numFmtId="37" fontId="9" fillId="0" borderId="10" xfId="6" applyNumberFormat="1" applyFont="1" applyBorder="1" applyAlignment="1">
      <alignment vertical="center"/>
    </xf>
    <xf numFmtId="165" fontId="9" fillId="0" borderId="9" xfId="4" applyNumberFormat="1" applyFont="1" applyBorder="1" applyAlignment="1">
      <alignment vertical="center"/>
    </xf>
    <xf numFmtId="3" fontId="9" fillId="0" borderId="1" xfId="6" applyNumberFormat="1" applyFont="1" applyBorder="1" applyAlignment="1">
      <alignment vertical="center"/>
    </xf>
    <xf numFmtId="165" fontId="9" fillId="0" borderId="1" xfId="6" applyNumberFormat="1" applyFont="1" applyBorder="1" applyAlignment="1">
      <alignment vertical="center"/>
    </xf>
    <xf numFmtId="165" fontId="9" fillId="0" borderId="13" xfId="6" applyNumberFormat="1" applyFont="1" applyBorder="1" applyAlignment="1">
      <alignment vertical="center"/>
    </xf>
    <xf numFmtId="37" fontId="9" fillId="0" borderId="7" xfId="6" applyNumberFormat="1" applyFont="1" applyBorder="1" applyAlignment="1">
      <alignment vertical="center"/>
    </xf>
    <xf numFmtId="37" fontId="9" fillId="0" borderId="7" xfId="4" applyNumberFormat="1" applyFont="1" applyBorder="1" applyAlignment="1">
      <alignment vertical="center"/>
    </xf>
    <xf numFmtId="165" fontId="9" fillId="0" borderId="8" xfId="4" applyNumberFormat="1" applyFont="1" applyBorder="1" applyAlignment="1">
      <alignment vertical="center"/>
    </xf>
    <xf numFmtId="165" fontId="9" fillId="0" borderId="13" xfId="4" applyNumberFormat="1" applyFont="1" applyBorder="1" applyAlignment="1">
      <alignment vertical="center"/>
    </xf>
    <xf numFmtId="37" fontId="9" fillId="0" borderId="7" xfId="0" applyNumberFormat="1" applyFont="1" applyBorder="1"/>
    <xf numFmtId="165" fontId="9" fillId="0" borderId="8" xfId="0" applyNumberFormat="1" applyFont="1" applyBorder="1"/>
    <xf numFmtId="165" fontId="9" fillId="0" borderId="7" xfId="0" applyNumberFormat="1" applyFont="1" applyBorder="1"/>
    <xf numFmtId="37" fontId="9" fillId="0" borderId="10" xfId="0" applyNumberFormat="1" applyFont="1" applyBorder="1"/>
    <xf numFmtId="165" fontId="9" fillId="0" borderId="9" xfId="0" applyNumberFormat="1" applyFont="1" applyBorder="1"/>
    <xf numFmtId="0" fontId="10" fillId="0" borderId="5" xfId="6" applyFont="1" applyBorder="1" applyAlignment="1">
      <alignment vertical="center"/>
    </xf>
    <xf numFmtId="3" fontId="9" fillId="0" borderId="4" xfId="6" applyNumberFormat="1" applyFont="1" applyBorder="1" applyAlignment="1">
      <alignment vertical="center"/>
    </xf>
    <xf numFmtId="165" fontId="9" fillId="0" borderId="5" xfId="6" applyNumberFormat="1" applyFont="1" applyBorder="1" applyAlignment="1">
      <alignment vertical="center"/>
    </xf>
    <xf numFmtId="165" fontId="9" fillId="0" borderId="3" xfId="6" applyNumberFormat="1" applyFont="1" applyBorder="1" applyAlignment="1">
      <alignment vertical="center"/>
    </xf>
    <xf numFmtId="3" fontId="9" fillId="0" borderId="5" xfId="6" applyNumberFormat="1" applyFont="1" applyBorder="1" applyAlignment="1">
      <alignment vertical="center"/>
    </xf>
    <xf numFmtId="165" fontId="9" fillId="0" borderId="4" xfId="6" applyNumberFormat="1" applyFont="1" applyBorder="1" applyAlignment="1">
      <alignment vertical="center"/>
    </xf>
    <xf numFmtId="44" fontId="9" fillId="0" borderId="9" xfId="6" applyNumberFormat="1" applyFont="1" applyBorder="1" applyAlignment="1">
      <alignment vertical="center"/>
    </xf>
    <xf numFmtId="165" fontId="9" fillId="0" borderId="14" xfId="6" applyNumberFormat="1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12" fillId="0" borderId="12" xfId="6" applyFont="1" applyBorder="1" applyAlignment="1">
      <alignment vertical="center"/>
    </xf>
    <xf numFmtId="0" fontId="12" fillId="0" borderId="1" xfId="6" applyFont="1" applyBorder="1" applyAlignment="1">
      <alignment vertical="center"/>
    </xf>
    <xf numFmtId="0" fontId="12" fillId="0" borderId="2" xfId="6" applyFont="1" applyBorder="1" applyAlignment="1">
      <alignment vertical="center"/>
    </xf>
    <xf numFmtId="0" fontId="9" fillId="0" borderId="8" xfId="0" applyFont="1" applyBorder="1" applyAlignment="1">
      <alignment horizontal="left" indent="1"/>
    </xf>
    <xf numFmtId="0" fontId="4" fillId="0" borderId="7" xfId="6" applyFont="1" applyBorder="1" applyAlignment="1">
      <alignment vertical="center"/>
    </xf>
    <xf numFmtId="0" fontId="12" fillId="0" borderId="13" xfId="6" applyFont="1" applyBorder="1" applyAlignment="1">
      <alignment vertical="center"/>
    </xf>
    <xf numFmtId="0" fontId="12" fillId="0" borderId="7" xfId="6" applyFont="1" applyBorder="1" applyAlignment="1">
      <alignment vertical="center"/>
    </xf>
    <xf numFmtId="37" fontId="9" fillId="0" borderId="14" xfId="6" applyNumberFormat="1" applyFont="1" applyBorder="1" applyAlignment="1">
      <alignment vertical="center"/>
    </xf>
    <xf numFmtId="164" fontId="9" fillId="0" borderId="11" xfId="1" applyNumberFormat="1" applyFont="1" applyBorder="1" applyAlignment="1">
      <alignment vertical="center"/>
    </xf>
    <xf numFmtId="167" fontId="9" fillId="0" borderId="13" xfId="2" applyNumberFormat="1" applyFont="1" applyFill="1" applyBorder="1" applyAlignment="1">
      <alignment vertical="center"/>
    </xf>
    <xf numFmtId="164" fontId="9" fillId="0" borderId="13" xfId="1" applyNumberFormat="1" applyFont="1" applyFill="1" applyBorder="1" applyAlignment="1">
      <alignment vertical="center"/>
    </xf>
    <xf numFmtId="0" fontId="8" fillId="0" borderId="7" xfId="0" quotePrefix="1" applyFont="1" applyBorder="1" applyAlignment="1">
      <alignment horizontal="center" vertical="center"/>
    </xf>
    <xf numFmtId="0" fontId="12" fillId="0" borderId="8" xfId="6" applyFont="1" applyBorder="1" applyAlignment="1">
      <alignment vertical="center"/>
    </xf>
    <xf numFmtId="3" fontId="12" fillId="0" borderId="13" xfId="6" applyNumberFormat="1" applyFont="1" applyBorder="1" applyAlignment="1">
      <alignment vertical="center"/>
    </xf>
    <xf numFmtId="167" fontId="9" fillId="0" borderId="7" xfId="2" applyNumberFormat="1" applyFont="1" applyFill="1" applyBorder="1" applyAlignment="1">
      <alignment vertical="center"/>
    </xf>
    <xf numFmtId="167" fontId="9" fillId="0" borderId="0" xfId="2" applyNumberFormat="1" applyFont="1" applyFill="1" applyAlignment="1">
      <alignment vertical="center"/>
    </xf>
    <xf numFmtId="164" fontId="9" fillId="0" borderId="7" xfId="6" applyNumberFormat="1" applyFont="1" applyBorder="1" applyAlignment="1">
      <alignment horizontal="right" vertical="center"/>
    </xf>
    <xf numFmtId="0" fontId="9" fillId="0" borderId="7" xfId="4" applyFont="1" applyBorder="1" applyAlignment="1">
      <alignment vertical="center"/>
    </xf>
    <xf numFmtId="168" fontId="9" fillId="0" borderId="7" xfId="1" applyNumberFormat="1" applyFont="1" applyFill="1" applyBorder="1" applyAlignment="1">
      <alignment vertical="center"/>
    </xf>
    <xf numFmtId="167" fontId="9" fillId="0" borderId="10" xfId="2" applyNumberFormat="1" applyFont="1" applyFill="1" applyBorder="1" applyAlignment="1">
      <alignment vertical="center"/>
    </xf>
    <xf numFmtId="0" fontId="9" fillId="0" borderId="1" xfId="6" applyFont="1" applyBorder="1" applyAlignment="1">
      <alignment vertical="center"/>
    </xf>
    <xf numFmtId="0" fontId="9" fillId="0" borderId="1" xfId="6" applyFont="1" applyBorder="1" applyAlignment="1">
      <alignment horizontal="center" vertical="center"/>
    </xf>
    <xf numFmtId="0" fontId="12" fillId="0" borderId="14" xfId="6" applyFont="1" applyBorder="1" applyAlignment="1">
      <alignment vertical="center"/>
    </xf>
    <xf numFmtId="10" fontId="0" fillId="0" borderId="0" xfId="3" applyNumberFormat="1" applyFont="1"/>
    <xf numFmtId="169" fontId="9" fillId="0" borderId="13" xfId="6" applyNumberFormat="1" applyFont="1" applyBorder="1" applyAlignment="1">
      <alignment vertical="center"/>
    </xf>
    <xf numFmtId="169" fontId="9" fillId="0" borderId="14" xfId="6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6" applyFont="1" applyAlignment="1">
      <alignment vertical="center"/>
    </xf>
    <xf numFmtId="3" fontId="10" fillId="0" borderId="0" xfId="6" applyNumberFormat="1" applyFont="1" applyAlignment="1">
      <alignment vertical="center"/>
    </xf>
    <xf numFmtId="165" fontId="10" fillId="0" borderId="0" xfId="6" applyNumberFormat="1" applyFont="1" applyAlignment="1">
      <alignment vertical="center"/>
    </xf>
    <xf numFmtId="37" fontId="10" fillId="0" borderId="0" xfId="6" applyNumberFormat="1" applyFont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10" fillId="0" borderId="8" xfId="6" applyFont="1" applyBorder="1" applyAlignment="1">
      <alignment vertical="center"/>
    </xf>
    <xf numFmtId="0" fontId="4" fillId="0" borderId="16" xfId="6" applyFont="1" applyBorder="1" applyAlignment="1">
      <alignment vertical="center"/>
    </xf>
    <xf numFmtId="37" fontId="10" fillId="0" borderId="15" xfId="6" applyNumberFormat="1" applyFont="1" applyBorder="1" applyAlignment="1">
      <alignment vertical="center"/>
    </xf>
    <xf numFmtId="0" fontId="4" fillId="0" borderId="17" xfId="6" applyFont="1" applyBorder="1" applyAlignment="1">
      <alignment vertical="center"/>
    </xf>
    <xf numFmtId="164" fontId="10" fillId="0" borderId="8" xfId="1" applyNumberFormat="1" applyFont="1" applyFill="1" applyBorder="1" applyAlignment="1">
      <alignment vertical="center"/>
    </xf>
    <xf numFmtId="37" fontId="4" fillId="0" borderId="15" xfId="6" applyNumberFormat="1" applyFont="1" applyBorder="1" applyAlignment="1">
      <alignment vertical="center"/>
    </xf>
    <xf numFmtId="0" fontId="8" fillId="0" borderId="18" xfId="0" quotePrefix="1" applyFont="1" applyBorder="1" applyAlignment="1">
      <alignment horizontal="center" vertical="center"/>
    </xf>
    <xf numFmtId="0" fontId="13" fillId="0" borderId="19" xfId="0" applyFont="1" applyBorder="1" applyAlignment="1">
      <alignment horizontal="left"/>
    </xf>
    <xf numFmtId="0" fontId="14" fillId="0" borderId="20" xfId="6" applyFont="1" applyBorder="1" applyAlignment="1">
      <alignment vertical="center"/>
    </xf>
    <xf numFmtId="0" fontId="14" fillId="0" borderId="19" xfId="6" applyFont="1" applyBorder="1" applyAlignment="1">
      <alignment vertical="center"/>
    </xf>
    <xf numFmtId="37" fontId="14" fillId="0" borderId="20" xfId="6" applyNumberFormat="1" applyFont="1" applyBorder="1" applyAlignment="1">
      <alignment vertical="center"/>
    </xf>
    <xf numFmtId="0" fontId="4" fillId="0" borderId="21" xfId="6" applyFont="1" applyBorder="1" applyAlignment="1">
      <alignment vertical="center"/>
    </xf>
    <xf numFmtId="37" fontId="4" fillId="0" borderId="22" xfId="6" applyNumberFormat="1" applyFont="1" applyBorder="1" applyAlignment="1">
      <alignment vertical="center"/>
    </xf>
    <xf numFmtId="0" fontId="8" fillId="0" borderId="23" xfId="0" quotePrefix="1" applyFont="1" applyBorder="1" applyAlignment="1">
      <alignment horizontal="center" vertical="center"/>
    </xf>
    <xf numFmtId="0" fontId="13" fillId="0" borderId="8" xfId="0" applyFont="1" applyBorder="1" applyAlignment="1">
      <alignment horizontal="left"/>
    </xf>
    <xf numFmtId="0" fontId="14" fillId="0" borderId="7" xfId="6" applyFont="1" applyBorder="1" applyAlignment="1">
      <alignment vertical="center"/>
    </xf>
    <xf numFmtId="0" fontId="14" fillId="0" borderId="8" xfId="6" applyFont="1" applyBorder="1" applyAlignment="1">
      <alignment vertical="center"/>
    </xf>
    <xf numFmtId="37" fontId="14" fillId="0" borderId="7" xfId="6" applyNumberFormat="1" applyFont="1" applyBorder="1" applyAlignment="1">
      <alignment vertical="center"/>
    </xf>
    <xf numFmtId="37" fontId="4" fillId="0" borderId="24" xfId="6" applyNumberFormat="1" applyFont="1" applyBorder="1" applyAlignment="1">
      <alignment vertical="center"/>
    </xf>
    <xf numFmtId="0" fontId="8" fillId="0" borderId="25" xfId="0" quotePrefix="1" applyFont="1" applyBorder="1" applyAlignment="1">
      <alignment horizontal="center" vertical="center"/>
    </xf>
    <xf numFmtId="0" fontId="13" fillId="0" borderId="16" xfId="0" applyFont="1" applyBorder="1" applyAlignment="1">
      <alignment horizontal="left"/>
    </xf>
    <xf numFmtId="0" fontId="14" fillId="0" borderId="15" xfId="6" applyFont="1" applyBorder="1" applyAlignment="1">
      <alignment vertical="center"/>
    </xf>
    <xf numFmtId="0" fontId="14" fillId="0" borderId="16" xfId="6" applyFont="1" applyBorder="1" applyAlignment="1">
      <alignment vertical="center"/>
    </xf>
    <xf numFmtId="37" fontId="14" fillId="0" borderId="15" xfId="6" applyNumberFormat="1" applyFont="1" applyBorder="1" applyAlignment="1">
      <alignment vertical="center"/>
    </xf>
    <xf numFmtId="37" fontId="14" fillId="0" borderId="26" xfId="6" applyNumberFormat="1" applyFont="1" applyBorder="1" applyAlignment="1">
      <alignment vertical="center"/>
    </xf>
    <xf numFmtId="37" fontId="14" fillId="0" borderId="27" xfId="6" applyNumberFormat="1" applyFont="1" applyBorder="1" applyAlignment="1">
      <alignment vertical="center"/>
    </xf>
    <xf numFmtId="0" fontId="8" fillId="0" borderId="28" xfId="0" applyFont="1" applyBorder="1" applyAlignment="1">
      <alignment horizontal="center" vertical="center"/>
    </xf>
    <xf numFmtId="0" fontId="9" fillId="0" borderId="26" xfId="0" applyFont="1" applyBorder="1" applyAlignment="1">
      <alignment horizontal="left"/>
    </xf>
    <xf numFmtId="0" fontId="10" fillId="0" borderId="26" xfId="6" applyFont="1" applyBorder="1" applyAlignment="1">
      <alignment vertical="center"/>
    </xf>
    <xf numFmtId="0" fontId="4" fillId="0" borderId="26" xfId="6" applyFont="1" applyBorder="1" applyAlignment="1">
      <alignment vertical="center"/>
    </xf>
    <xf numFmtId="0" fontId="4" fillId="0" borderId="27" xfId="6" applyFont="1" applyBorder="1" applyAlignment="1">
      <alignment vertical="center"/>
    </xf>
    <xf numFmtId="0" fontId="11" fillId="0" borderId="0" xfId="0" applyFont="1"/>
    <xf numFmtId="7" fontId="0" fillId="0" borderId="0" xfId="0" applyNumberFormat="1"/>
  </cellXfs>
  <cellStyles count="7">
    <cellStyle name="Comma" xfId="1" builtinId="3"/>
    <cellStyle name="Currency" xfId="2" builtinId="4"/>
    <cellStyle name="Hyperlink" xfId="5" builtinId="8"/>
    <cellStyle name="Normal" xfId="0" builtinId="0"/>
    <cellStyle name="Normal 10" xfId="6" xr:uid="{D472B6AC-8D93-4011-98BB-F29FF1D7B121}"/>
    <cellStyle name="Normal 2 2" xfId="4" xr:uid="{986E2979-009E-498F-BB20-67C15389C31E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8807E-AEED-47D4-A052-DB7C6F8496BF}">
  <dimension ref="A1:W215"/>
  <sheetViews>
    <sheetView tabSelected="1" view="pageBreakPreview" zoomScale="60" zoomScaleNormal="77" workbookViewId="0">
      <selection activeCell="P31" sqref="P31"/>
    </sheetView>
  </sheetViews>
  <sheetFormatPr defaultColWidth="9.109375" defaultRowHeight="13.2" x14ac:dyDescent="0.25"/>
  <cols>
    <col min="1" max="1" width="6.6640625" customWidth="1"/>
    <col min="2" max="2" width="45.5546875" customWidth="1"/>
    <col min="3" max="3" width="52.6640625" customWidth="1"/>
    <col min="4" max="4" width="31" bestFit="1" customWidth="1"/>
    <col min="5" max="5" width="22.33203125" customWidth="1"/>
    <col min="6" max="6" width="16.109375" customWidth="1"/>
    <col min="7" max="7" width="16.21875" customWidth="1"/>
    <col min="8" max="8" width="17.88671875" customWidth="1"/>
    <col min="9" max="9" width="14.44140625" customWidth="1"/>
    <col min="10" max="10" width="16.6640625" customWidth="1"/>
    <col min="11" max="11" width="20" customWidth="1"/>
    <col min="13" max="13" width="14.109375" bestFit="1" customWidth="1"/>
  </cols>
  <sheetData>
    <row r="1" spans="1:17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7" x14ac:dyDescent="0.25">
      <c r="A2" s="1" t="s">
        <v>42</v>
      </c>
      <c r="C2" s="3"/>
      <c r="D2" s="4"/>
      <c r="E2" s="4"/>
      <c r="F2" s="4"/>
      <c r="G2" s="4"/>
      <c r="H2" s="2"/>
      <c r="I2" s="2"/>
      <c r="J2" s="2"/>
      <c r="K2" s="2"/>
      <c r="L2" s="2"/>
    </row>
    <row r="3" spans="1:17" x14ac:dyDescent="0.25">
      <c r="A3" s="1" t="s">
        <v>43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5">
      <c r="A4" s="5" t="s">
        <v>44</v>
      </c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5">
      <c r="A5" s="5" t="s">
        <v>45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7" x14ac:dyDescent="0.25">
      <c r="A6" s="5" t="s">
        <v>1</v>
      </c>
      <c r="C6" s="2"/>
      <c r="D6" s="2"/>
      <c r="E6" s="2"/>
      <c r="F6" s="2"/>
      <c r="G6" s="2"/>
      <c r="H6" s="2"/>
      <c r="I6" s="2"/>
      <c r="J6" s="2"/>
      <c r="K6" s="2"/>
      <c r="L6" s="2"/>
    </row>
    <row r="7" spans="1:17" ht="28.2" customHeight="1" x14ac:dyDescent="0.25">
      <c r="A7" s="8" t="s">
        <v>2</v>
      </c>
      <c r="B7" s="8" t="s">
        <v>3</v>
      </c>
      <c r="C7" s="8" t="s">
        <v>4</v>
      </c>
      <c r="D7" s="9" t="s">
        <v>5</v>
      </c>
      <c r="E7" s="9"/>
      <c r="F7" s="8" t="s">
        <v>6</v>
      </c>
      <c r="G7" s="9" t="s">
        <v>7</v>
      </c>
      <c r="H7" s="8" t="s">
        <v>6</v>
      </c>
      <c r="I7" s="9" t="s">
        <v>7</v>
      </c>
      <c r="J7" s="9" t="s">
        <v>6</v>
      </c>
      <c r="K7" s="9" t="s">
        <v>7</v>
      </c>
    </row>
    <row r="8" spans="1:17" ht="12.9" customHeight="1" x14ac:dyDescent="0.25">
      <c r="A8" s="7">
        <v>1</v>
      </c>
      <c r="B8" s="10" t="s">
        <v>8</v>
      </c>
      <c r="C8" s="11" t="s">
        <v>9</v>
      </c>
      <c r="D8" s="12" t="s">
        <v>10</v>
      </c>
      <c r="E8" s="13">
        <v>29463708</v>
      </c>
      <c r="F8" s="14">
        <f>E8*G8</f>
        <v>62360705.231808871</v>
      </c>
      <c r="G8" s="15">
        <v>2.1165260405040964</v>
      </c>
      <c r="H8" s="14">
        <f>I8*E8</f>
        <v>60887519.831808865</v>
      </c>
      <c r="I8" s="15">
        <v>2.0665260405040962</v>
      </c>
      <c r="J8" s="14">
        <f>K8*E8</f>
        <v>67766528.399999991</v>
      </c>
      <c r="K8" s="15">
        <v>2.2999999999999998</v>
      </c>
    </row>
    <row r="9" spans="1:17" x14ac:dyDescent="0.25">
      <c r="A9" s="7">
        <f t="shared" ref="A9:A72" si="0">A8+1</f>
        <v>2</v>
      </c>
      <c r="B9" s="16"/>
      <c r="C9" s="17" t="s">
        <v>11</v>
      </c>
      <c r="D9" s="18" t="s">
        <v>12</v>
      </c>
      <c r="E9" s="19">
        <v>29463708</v>
      </c>
      <c r="F9" s="20">
        <f t="shared" ref="F9:F22" si="1">E9*G9</f>
        <v>82203745.320000008</v>
      </c>
      <c r="G9" s="21">
        <v>2.79</v>
      </c>
      <c r="H9" s="20">
        <v>80730560</v>
      </c>
      <c r="I9" s="21">
        <v>2.74</v>
      </c>
      <c r="J9" s="20">
        <f t="shared" ref="J9:J11" si="2">K9*E9</f>
        <v>61579149.719999999</v>
      </c>
      <c r="K9" s="21">
        <v>2.09</v>
      </c>
    </row>
    <row r="10" spans="1:17" x14ac:dyDescent="0.25">
      <c r="A10" s="7">
        <f t="shared" si="0"/>
        <v>3</v>
      </c>
      <c r="B10" s="16"/>
      <c r="C10" s="17" t="s">
        <v>13</v>
      </c>
      <c r="D10" s="18" t="s">
        <v>14</v>
      </c>
      <c r="E10" s="19">
        <v>31818982594.383652</v>
      </c>
      <c r="F10" s="22">
        <f t="shared" si="1"/>
        <v>0</v>
      </c>
      <c r="G10" s="23">
        <v>0</v>
      </c>
      <c r="H10" s="22">
        <v>0</v>
      </c>
      <c r="I10" s="23">
        <v>0</v>
      </c>
      <c r="J10" s="22">
        <f t="shared" si="2"/>
        <v>0</v>
      </c>
      <c r="K10" s="23">
        <v>0</v>
      </c>
      <c r="Q10" s="24"/>
    </row>
    <row r="11" spans="1:17" x14ac:dyDescent="0.25">
      <c r="A11" s="7">
        <f t="shared" si="0"/>
        <v>4</v>
      </c>
      <c r="B11" s="16"/>
      <c r="C11" s="25" t="s">
        <v>15</v>
      </c>
      <c r="D11" s="26" t="s">
        <v>14</v>
      </c>
      <c r="E11" s="27">
        <v>31818982594.383652</v>
      </c>
      <c r="F11" s="28">
        <f t="shared" si="1"/>
        <v>828566306.75775027</v>
      </c>
      <c r="G11" s="29">
        <v>2.6040000000000001E-2</v>
      </c>
      <c r="H11" s="28">
        <v>785928870</v>
      </c>
      <c r="I11" s="29">
        <v>2.47E-2</v>
      </c>
      <c r="J11" s="28">
        <f t="shared" si="2"/>
        <v>646370812.42230952</v>
      </c>
      <c r="K11" s="29">
        <v>2.0313999999999999E-2</v>
      </c>
    </row>
    <row r="12" spans="1:17" x14ac:dyDescent="0.25">
      <c r="A12" s="7">
        <f t="shared" si="0"/>
        <v>5</v>
      </c>
      <c r="B12" s="16"/>
      <c r="C12" s="17" t="s">
        <v>16</v>
      </c>
      <c r="D12" s="18"/>
      <c r="E12" s="30"/>
      <c r="F12" s="20">
        <f>SUM(F8:F11)</f>
        <v>973130757.30955911</v>
      </c>
      <c r="G12" s="23"/>
      <c r="H12" s="20">
        <f>SUM(H8:H11)</f>
        <v>927546949.83180881</v>
      </c>
      <c r="I12" s="23"/>
      <c r="J12" s="20">
        <f>SUM(J8:J11)</f>
        <v>775716490.54230952</v>
      </c>
      <c r="K12" s="23">
        <v>3.9630040783328107E-3</v>
      </c>
    </row>
    <row r="13" spans="1:17" x14ac:dyDescent="0.25">
      <c r="A13" s="7">
        <f t="shared" si="0"/>
        <v>6</v>
      </c>
      <c r="B13" s="16"/>
      <c r="C13" s="31" t="s">
        <v>17</v>
      </c>
      <c r="D13" s="26" t="s">
        <v>14</v>
      </c>
      <c r="E13" s="32">
        <f>E11</f>
        <v>31818982594.383652</v>
      </c>
      <c r="F13" s="33">
        <f t="shared" si="1"/>
        <v>0</v>
      </c>
      <c r="G13" s="34">
        <v>0</v>
      </c>
      <c r="H13" s="35">
        <v>0</v>
      </c>
      <c r="I13" s="29">
        <f>F13</f>
        <v>0</v>
      </c>
      <c r="J13" s="36">
        <f>K13*E13</f>
        <v>126098757.78994313</v>
      </c>
      <c r="K13" s="29">
        <v>3.9630040783328107E-3</v>
      </c>
    </row>
    <row r="14" spans="1:17" x14ac:dyDescent="0.25">
      <c r="A14" s="7">
        <f t="shared" si="0"/>
        <v>7</v>
      </c>
      <c r="B14" s="16"/>
      <c r="C14" s="17" t="s">
        <v>18</v>
      </c>
      <c r="D14" s="18"/>
      <c r="E14" s="30"/>
      <c r="F14" s="20">
        <f>SUM(F12:F13)</f>
        <v>973130757.30955911</v>
      </c>
      <c r="G14" s="23"/>
      <c r="H14" s="20">
        <f>SUM(H12:H13)</f>
        <v>927546949.83180881</v>
      </c>
      <c r="I14" s="23"/>
      <c r="J14" s="20">
        <f>SUM(J12:J13)</f>
        <v>901815248.33225262</v>
      </c>
      <c r="K14" s="23"/>
    </row>
    <row r="15" spans="1:17" x14ac:dyDescent="0.25">
      <c r="A15" s="7">
        <f t="shared" si="0"/>
        <v>8</v>
      </c>
      <c r="B15" s="16"/>
      <c r="C15" s="17"/>
      <c r="D15" s="18"/>
      <c r="E15" s="30"/>
      <c r="F15" s="20"/>
      <c r="G15" s="23"/>
      <c r="H15" s="20"/>
      <c r="I15" s="23"/>
      <c r="J15" s="20">
        <v>0</v>
      </c>
      <c r="K15" s="23"/>
    </row>
    <row r="16" spans="1:17" x14ac:dyDescent="0.25">
      <c r="A16" s="7">
        <f t="shared" si="0"/>
        <v>9</v>
      </c>
      <c r="B16" s="16"/>
      <c r="C16" s="17" t="s">
        <v>19</v>
      </c>
      <c r="D16" s="18" t="s">
        <v>14</v>
      </c>
      <c r="E16" s="37">
        <v>31954876413.304646</v>
      </c>
      <c r="F16" s="20">
        <f t="shared" si="1"/>
        <v>26407431.696904443</v>
      </c>
      <c r="G16" s="38">
        <v>8.2639755370512145E-4</v>
      </c>
      <c r="H16" s="39">
        <f>I16*E16</f>
        <v>26407431.696904443</v>
      </c>
      <c r="I16" s="23">
        <v>8.2639755370512145E-4</v>
      </c>
      <c r="J16" s="40">
        <f>K16*E16</f>
        <v>26407431.696904443</v>
      </c>
      <c r="K16" s="23">
        <v>8.2639755370512145E-4</v>
      </c>
    </row>
    <row r="17" spans="1:11" x14ac:dyDescent="0.25">
      <c r="A17" s="7">
        <f t="shared" si="0"/>
        <v>10</v>
      </c>
      <c r="B17" s="16"/>
      <c r="C17" s="17" t="s">
        <v>20</v>
      </c>
      <c r="D17" s="18" t="s">
        <v>14</v>
      </c>
      <c r="E17" s="37">
        <f t="shared" ref="E17:E22" si="3">$E$10</f>
        <v>31818982594.383652</v>
      </c>
      <c r="F17" s="20">
        <f>E17*G17/1000</f>
        <v>1599.0839241911729</v>
      </c>
      <c r="G17" s="38">
        <v>5.0255658534896907E-5</v>
      </c>
      <c r="H17" s="39">
        <f>I17*E17/1000</f>
        <v>1578.9471001540421</v>
      </c>
      <c r="I17" s="23">
        <v>4.9622802849539915E-5</v>
      </c>
      <c r="J17" s="40">
        <f t="shared" ref="J17:J22" si="4">K17*E17</f>
        <v>0</v>
      </c>
      <c r="K17" s="23">
        <v>0</v>
      </c>
    </row>
    <row r="18" spans="1:11" x14ac:dyDescent="0.25">
      <c r="A18" s="7">
        <f t="shared" si="0"/>
        <v>11</v>
      </c>
      <c r="B18" s="16"/>
      <c r="C18" s="17" t="s">
        <v>21</v>
      </c>
      <c r="D18" s="18" t="s">
        <v>14</v>
      </c>
      <c r="E18" s="37">
        <f t="shared" si="3"/>
        <v>31818982594.383652</v>
      </c>
      <c r="F18" s="20">
        <f t="shared" si="1"/>
        <v>76126537.527547881</v>
      </c>
      <c r="G18" s="38">
        <v>2.3924881099430541E-3</v>
      </c>
      <c r="H18" s="39">
        <f t="shared" ref="H18:H22" si="5">I18*E18</f>
        <v>76126537.527547881</v>
      </c>
      <c r="I18" s="23">
        <v>2.3924881099430541E-3</v>
      </c>
      <c r="J18" s="40">
        <f t="shared" si="4"/>
        <v>76126537.527547881</v>
      </c>
      <c r="K18" s="23">
        <v>2.3924881099430541E-3</v>
      </c>
    </row>
    <row r="19" spans="1:11" x14ac:dyDescent="0.25">
      <c r="A19" s="7">
        <f t="shared" si="0"/>
        <v>12</v>
      </c>
      <c r="B19" s="16"/>
      <c r="C19" s="41" t="s">
        <v>22</v>
      </c>
      <c r="D19" s="18" t="s">
        <v>14</v>
      </c>
      <c r="E19" s="37">
        <v>18823751658.506001</v>
      </c>
      <c r="F19" s="20">
        <f t="shared" si="1"/>
        <v>344175870.68649119</v>
      </c>
      <c r="G19" s="38">
        <v>1.8284127252123323E-2</v>
      </c>
      <c r="H19" s="39">
        <f t="shared" si="5"/>
        <v>342536012.59151375</v>
      </c>
      <c r="I19" s="23">
        <v>1.819701081939901E-2</v>
      </c>
      <c r="J19" s="40">
        <f t="shared" si="4"/>
        <v>203917701.7165955</v>
      </c>
      <c r="K19" s="23">
        <v>1.0833000000000001E-2</v>
      </c>
    </row>
    <row r="20" spans="1:11" x14ac:dyDescent="0.25">
      <c r="A20" s="7">
        <f t="shared" si="0"/>
        <v>13</v>
      </c>
      <c r="B20" s="16"/>
      <c r="C20" s="41" t="s">
        <v>23</v>
      </c>
      <c r="D20" s="18" t="s">
        <v>14</v>
      </c>
      <c r="E20" s="37">
        <v>32495662028.232288</v>
      </c>
      <c r="F20" s="20">
        <f t="shared" si="1"/>
        <v>62274568.944285505</v>
      </c>
      <c r="G20" s="38">
        <v>1.9163963759280009E-3</v>
      </c>
      <c r="H20" s="39">
        <f t="shared" si="5"/>
        <v>62274568.944285505</v>
      </c>
      <c r="I20" s="23">
        <v>1.9163963759280009E-3</v>
      </c>
      <c r="J20" s="40">
        <f t="shared" si="4"/>
        <v>62274568.944285505</v>
      </c>
      <c r="K20" s="23">
        <f>I20</f>
        <v>1.9163963759280009E-3</v>
      </c>
    </row>
    <row r="21" spans="1:11" x14ac:dyDescent="0.25">
      <c r="A21" s="7">
        <f t="shared" si="0"/>
        <v>14</v>
      </c>
      <c r="B21" s="16"/>
      <c r="C21" s="41" t="s">
        <v>24</v>
      </c>
      <c r="D21" s="18" t="s">
        <v>14</v>
      </c>
      <c r="E21" s="37">
        <v>1683947.7977161503</v>
      </c>
      <c r="F21" s="20">
        <f t="shared" si="1"/>
        <v>-2975.5357585644374</v>
      </c>
      <c r="G21" s="38">
        <v>-1.7669999999999999E-3</v>
      </c>
      <c r="H21" s="39">
        <f t="shared" si="5"/>
        <v>-2975.5357585644374</v>
      </c>
      <c r="I21" s="23">
        <v>-1.7669999999999999E-3</v>
      </c>
      <c r="J21" s="40">
        <f t="shared" si="4"/>
        <v>-3096.78</v>
      </c>
      <c r="K21" s="23">
        <v>-1.8389999999999999E-3</v>
      </c>
    </row>
    <row r="22" spans="1:11" x14ac:dyDescent="0.25">
      <c r="A22" s="7">
        <f t="shared" si="0"/>
        <v>15</v>
      </c>
      <c r="B22" s="16"/>
      <c r="C22" s="42" t="s">
        <v>25</v>
      </c>
      <c r="D22" s="26" t="s">
        <v>14</v>
      </c>
      <c r="E22" s="32">
        <f t="shared" si="3"/>
        <v>31818982594.383652</v>
      </c>
      <c r="F22" s="36">
        <f t="shared" si="1"/>
        <v>428245.32294129074</v>
      </c>
      <c r="G22" s="34">
        <v>1.3458800000000001E-5</v>
      </c>
      <c r="H22" s="36">
        <f t="shared" si="5"/>
        <v>428245.32294129074</v>
      </c>
      <c r="I22" s="29">
        <v>1.3458800000000001E-5</v>
      </c>
      <c r="J22" s="27">
        <f t="shared" si="4"/>
        <v>96443.33624357685</v>
      </c>
      <c r="K22" s="29">
        <v>3.0309999999999999E-6</v>
      </c>
    </row>
    <row r="23" spans="1:11" x14ac:dyDescent="0.25">
      <c r="A23" s="7">
        <f t="shared" si="0"/>
        <v>16</v>
      </c>
      <c r="B23" s="16"/>
      <c r="C23" s="43" t="s">
        <v>26</v>
      </c>
      <c r="D23" s="26"/>
      <c r="E23" s="44"/>
      <c r="F23" s="28">
        <f>SUM(F16:F22)</f>
        <v>509411277.72633594</v>
      </c>
      <c r="G23" s="29"/>
      <c r="H23" s="28">
        <f>SUM(H16:H22)</f>
        <v>507771399.49453449</v>
      </c>
      <c r="I23" s="29"/>
      <c r="J23" s="28">
        <f>SUM(J16:J22)</f>
        <v>368819586.4415769</v>
      </c>
      <c r="K23" s="29"/>
    </row>
    <row r="24" spans="1:11" x14ac:dyDescent="0.25">
      <c r="A24" s="7">
        <f t="shared" si="0"/>
        <v>17</v>
      </c>
      <c r="B24" s="16"/>
      <c r="C24" s="17" t="s">
        <v>27</v>
      </c>
      <c r="D24" s="18"/>
      <c r="E24" s="30"/>
      <c r="F24" s="20">
        <f>F23+F14</f>
        <v>1482542035.0358951</v>
      </c>
      <c r="G24" s="23"/>
      <c r="H24" s="20">
        <f>H23+H14</f>
        <v>1435318349.3263433</v>
      </c>
      <c r="I24" s="23"/>
      <c r="J24" s="20">
        <f>J23+J14</f>
        <v>1270634834.7738295</v>
      </c>
      <c r="K24" s="23"/>
    </row>
    <row r="25" spans="1:11" x14ac:dyDescent="0.25">
      <c r="A25" s="7">
        <f t="shared" si="0"/>
        <v>18</v>
      </c>
      <c r="B25" s="45"/>
      <c r="C25" s="17"/>
      <c r="D25" s="18"/>
      <c r="E25" s="30"/>
      <c r="F25" s="20"/>
      <c r="G25" s="23"/>
      <c r="H25" s="20"/>
      <c r="I25" s="23"/>
      <c r="J25" s="46"/>
      <c r="K25" s="23"/>
    </row>
    <row r="26" spans="1:11" ht="12.9" customHeight="1" x14ac:dyDescent="0.25">
      <c r="A26" s="7">
        <f t="shared" si="0"/>
        <v>19</v>
      </c>
      <c r="B26" s="10" t="s">
        <v>28</v>
      </c>
      <c r="C26" s="11" t="s">
        <v>9</v>
      </c>
      <c r="D26" s="12" t="s">
        <v>10</v>
      </c>
      <c r="E26" s="47">
        <v>1869312</v>
      </c>
      <c r="F26" s="48">
        <v>3752238</v>
      </c>
      <c r="G26" s="15">
        <v>2.0072827291225117</v>
      </c>
      <c r="H26" s="48">
        <v>3677465</v>
      </c>
      <c r="I26" s="49">
        <v>1.9672827291225117</v>
      </c>
      <c r="J26" s="15">
        <f>E26*K26</f>
        <v>4224645.1199999992</v>
      </c>
      <c r="K26" s="15">
        <v>2.2599999999999998</v>
      </c>
    </row>
    <row r="27" spans="1:11" x14ac:dyDescent="0.25">
      <c r="A27" s="7">
        <f t="shared" si="0"/>
        <v>20</v>
      </c>
      <c r="B27" s="16"/>
      <c r="C27" s="17" t="s">
        <v>11</v>
      </c>
      <c r="D27" s="18" t="s">
        <v>12</v>
      </c>
      <c r="E27" s="50">
        <v>1869324</v>
      </c>
      <c r="F27" s="51">
        <v>5514506</v>
      </c>
      <c r="G27" s="21">
        <v>2.95</v>
      </c>
      <c r="H27" s="51">
        <v>5421040</v>
      </c>
      <c r="I27" s="52">
        <v>2.9</v>
      </c>
      <c r="J27" s="21">
        <f t="shared" ref="J27:J29" si="6">E27*K27</f>
        <v>4336831.68</v>
      </c>
      <c r="K27" s="21">
        <v>2.3199999999999998</v>
      </c>
    </row>
    <row r="28" spans="1:11" x14ac:dyDescent="0.25">
      <c r="A28" s="7">
        <f t="shared" si="0"/>
        <v>21</v>
      </c>
      <c r="B28" s="16"/>
      <c r="C28" s="17" t="s">
        <v>13</v>
      </c>
      <c r="D28" s="18" t="s">
        <v>14</v>
      </c>
      <c r="E28" s="50">
        <v>873664925.39885819</v>
      </c>
      <c r="F28" s="22">
        <v>0</v>
      </c>
      <c r="G28" s="23">
        <v>0</v>
      </c>
      <c r="H28" s="22">
        <v>0</v>
      </c>
      <c r="I28" s="23">
        <v>0</v>
      </c>
      <c r="J28" s="22">
        <f t="shared" si="6"/>
        <v>0</v>
      </c>
      <c r="K28" s="23">
        <v>0</v>
      </c>
    </row>
    <row r="29" spans="1:11" x14ac:dyDescent="0.25">
      <c r="A29" s="7">
        <f t="shared" si="0"/>
        <v>22</v>
      </c>
      <c r="B29" s="16"/>
      <c r="C29" s="25" t="s">
        <v>15</v>
      </c>
      <c r="D29" s="26" t="s">
        <v>14</v>
      </c>
      <c r="E29" s="53">
        <v>873664925.39885819</v>
      </c>
      <c r="F29" s="53">
        <v>13734013</v>
      </c>
      <c r="G29" s="29">
        <v>1.5720000000000001E-2</v>
      </c>
      <c r="H29" s="53">
        <v>14197055</v>
      </c>
      <c r="I29" s="54">
        <v>1.6250000000000001E-2</v>
      </c>
      <c r="J29" s="55">
        <f t="shared" si="6"/>
        <v>13545301.003383897</v>
      </c>
      <c r="K29" s="29">
        <v>1.5504E-2</v>
      </c>
    </row>
    <row r="30" spans="1:11" x14ac:dyDescent="0.25">
      <c r="A30" s="7">
        <f t="shared" si="0"/>
        <v>23</v>
      </c>
      <c r="B30" s="16"/>
      <c r="C30" s="17" t="s">
        <v>16</v>
      </c>
      <c r="D30" s="18"/>
      <c r="E30" s="50"/>
      <c r="F30" s="50">
        <f>SUM(F26:F29)</f>
        <v>23000757</v>
      </c>
      <c r="G30" s="23"/>
      <c r="H30" s="50">
        <f>SUM(H26:H29)</f>
        <v>23295560</v>
      </c>
      <c r="I30" s="46"/>
      <c r="J30" s="39">
        <f>SUM(J26:J29)</f>
        <v>22106777.803383894</v>
      </c>
      <c r="K30" s="23"/>
    </row>
    <row r="31" spans="1:11" x14ac:dyDescent="0.25">
      <c r="A31" s="7">
        <f t="shared" si="0"/>
        <v>24</v>
      </c>
      <c r="B31" s="16"/>
      <c r="C31" s="31" t="s">
        <v>17</v>
      </c>
      <c r="D31" s="26" t="s">
        <v>14</v>
      </c>
      <c r="E31" s="56">
        <v>873664925.39885819</v>
      </c>
      <c r="F31" s="35">
        <v>0</v>
      </c>
      <c r="G31" s="57">
        <v>0</v>
      </c>
      <c r="H31" s="35">
        <v>0</v>
      </c>
      <c r="I31" s="57">
        <v>0</v>
      </c>
      <c r="J31" s="27">
        <f>K31*E31</f>
        <v>3303643.4362845658</v>
      </c>
      <c r="K31" s="34">
        <v>3.7813620991781699E-3</v>
      </c>
    </row>
    <row r="32" spans="1:11" x14ac:dyDescent="0.25">
      <c r="A32" s="7">
        <f t="shared" si="0"/>
        <v>25</v>
      </c>
      <c r="B32" s="16"/>
      <c r="C32" s="17" t="s">
        <v>18</v>
      </c>
      <c r="D32" s="18"/>
      <c r="E32" s="50"/>
      <c r="F32" s="50">
        <f>SUM(F30:F31)</f>
        <v>23000757</v>
      </c>
      <c r="G32" s="23"/>
      <c r="H32" s="50">
        <f>SUM(H30:H31)</f>
        <v>23295560</v>
      </c>
      <c r="I32" s="46"/>
      <c r="J32" s="58">
        <f>SUM(J30:J31)</f>
        <v>25410421.239668459</v>
      </c>
      <c r="K32" s="59"/>
    </row>
    <row r="33" spans="1:11" x14ac:dyDescent="0.25">
      <c r="A33" s="7">
        <f t="shared" si="0"/>
        <v>26</v>
      </c>
      <c r="B33" s="16"/>
      <c r="C33" s="17"/>
      <c r="D33" s="18"/>
      <c r="E33" s="50"/>
      <c r="F33" s="50"/>
      <c r="G33" s="23"/>
      <c r="H33" s="50"/>
      <c r="I33" s="46"/>
      <c r="J33" s="52"/>
      <c r="K33" s="60"/>
    </row>
    <row r="34" spans="1:11" x14ac:dyDescent="0.25">
      <c r="A34" s="7">
        <f t="shared" si="0"/>
        <v>27</v>
      </c>
      <c r="B34" s="16"/>
      <c r="C34" s="17" t="s">
        <v>19</v>
      </c>
      <c r="D34" s="18" t="s">
        <v>14</v>
      </c>
      <c r="E34" s="61">
        <v>909736155.92066038</v>
      </c>
      <c r="F34" s="62">
        <f>G34*E34</f>
        <v>3042456.8589760335</v>
      </c>
      <c r="G34" s="63">
        <v>3.3443288355369831E-3</v>
      </c>
      <c r="H34" s="62">
        <f>I34*E34</f>
        <v>3042456.8589760335</v>
      </c>
      <c r="I34" s="63">
        <v>3.3443288355369831E-3</v>
      </c>
      <c r="J34" s="40">
        <f>K34*E34</f>
        <v>3042456.8589760335</v>
      </c>
      <c r="K34" s="64">
        <v>3.3443288355369831E-3</v>
      </c>
    </row>
    <row r="35" spans="1:11" x14ac:dyDescent="0.25">
      <c r="A35" s="7">
        <f t="shared" si="0"/>
        <v>28</v>
      </c>
      <c r="B35" s="16"/>
      <c r="C35" s="17" t="s">
        <v>20</v>
      </c>
      <c r="D35" s="18" t="s">
        <v>14</v>
      </c>
      <c r="E35" s="39">
        <v>873664925.39885819</v>
      </c>
      <c r="F35" s="62">
        <f>G35*E35/1000</f>
        <v>29.160526744963054</v>
      </c>
      <c r="G35" s="63">
        <v>3.3377243262513109E-5</v>
      </c>
      <c r="H35" s="62">
        <f>I35*E35/1000</f>
        <v>29.780123312703793</v>
      </c>
      <c r="I35" s="63">
        <v>3.4086435711160245E-5</v>
      </c>
      <c r="J35" s="40">
        <f>K35*E35</f>
        <v>0</v>
      </c>
      <c r="K35" s="64">
        <v>0</v>
      </c>
    </row>
    <row r="36" spans="1:11" x14ac:dyDescent="0.25">
      <c r="A36" s="7">
        <f t="shared" si="0"/>
        <v>29</v>
      </c>
      <c r="B36" s="16"/>
      <c r="C36" s="17" t="s">
        <v>21</v>
      </c>
      <c r="D36" s="18" t="s">
        <v>14</v>
      </c>
      <c r="E36" s="61">
        <v>873664925.39885819</v>
      </c>
      <c r="F36" s="62">
        <f t="shared" ref="F36:F40" si="7">G36*E36</f>
        <v>1225413.0536138129</v>
      </c>
      <c r="G36" s="63">
        <v>1.4026121662768704E-3</v>
      </c>
      <c r="H36" s="62">
        <f t="shared" ref="H36:H39" si="8">I36*E36</f>
        <v>1225413.0536138129</v>
      </c>
      <c r="I36" s="63">
        <v>1.4026121662768704E-3</v>
      </c>
      <c r="J36" s="19">
        <f>K36*E36</f>
        <v>1225413.0536138129</v>
      </c>
      <c r="K36" s="38">
        <v>1.4026121662768704E-3</v>
      </c>
    </row>
    <row r="37" spans="1:11" x14ac:dyDescent="0.25">
      <c r="A37" s="7">
        <f t="shared" si="0"/>
        <v>30</v>
      </c>
      <c r="B37" s="16"/>
      <c r="C37" s="41" t="s">
        <v>22</v>
      </c>
      <c r="D37" s="18" t="s">
        <v>14</v>
      </c>
      <c r="E37" s="61">
        <v>452372237.667</v>
      </c>
      <c r="F37" s="65">
        <f>G37*E37</f>
        <v>4563037.6728082914</v>
      </c>
      <c r="G37" s="66">
        <v>1.0086909170954103E-2</v>
      </c>
      <c r="H37" s="62">
        <f t="shared" si="8"/>
        <v>4541296.6534552593</v>
      </c>
      <c r="I37" s="66">
        <v>1.0038849149708864E-2</v>
      </c>
      <c r="J37" s="19">
        <f>K37*E37</f>
        <v>4855763.599117578</v>
      </c>
      <c r="K37" s="67">
        <v>1.0734E-2</v>
      </c>
    </row>
    <row r="38" spans="1:11" x14ac:dyDescent="0.25">
      <c r="A38" s="7">
        <f t="shared" si="0"/>
        <v>31</v>
      </c>
      <c r="B38" s="16"/>
      <c r="C38" s="41" t="s">
        <v>23</v>
      </c>
      <c r="D38" s="18" t="s">
        <v>14</v>
      </c>
      <c r="E38" s="61">
        <v>873664925.39885819</v>
      </c>
      <c r="F38" s="65">
        <v>1318247.8142806299</v>
      </c>
      <c r="G38" s="66">
        <f>F38/$E$38</f>
        <v>1.5088711655430189E-3</v>
      </c>
      <c r="H38" s="65">
        <v>1318247.8142806299</v>
      </c>
      <c r="I38" s="66">
        <f>H38/$E$38</f>
        <v>1.5088711655430189E-3</v>
      </c>
      <c r="J38" s="65">
        <v>1318247.8142806299</v>
      </c>
      <c r="K38" s="67">
        <f>J38/$E$38</f>
        <v>1.5088711655430189E-3</v>
      </c>
    </row>
    <row r="39" spans="1:11" x14ac:dyDescent="0.25">
      <c r="A39" s="7">
        <f t="shared" si="0"/>
        <v>32</v>
      </c>
      <c r="B39" s="16"/>
      <c r="C39" s="41" t="s">
        <v>24</v>
      </c>
      <c r="D39" s="18" t="s">
        <v>14</v>
      </c>
      <c r="E39" s="61">
        <v>20784627.487274408</v>
      </c>
      <c r="F39" s="62">
        <f>G39*E39</f>
        <v>-42047.301406756131</v>
      </c>
      <c r="G39" s="66">
        <v>-2.0230000000000001E-3</v>
      </c>
      <c r="H39" s="62">
        <f t="shared" si="8"/>
        <v>-42047.301406756131</v>
      </c>
      <c r="I39" s="66">
        <v>-2.0230000000000001E-3</v>
      </c>
      <c r="J39" s="40">
        <f>K39*E39</f>
        <v>-42047.301406756131</v>
      </c>
      <c r="K39" s="67">
        <f>I39</f>
        <v>-2.0230000000000001E-3</v>
      </c>
    </row>
    <row r="40" spans="1:11" x14ac:dyDescent="0.25">
      <c r="A40" s="7">
        <f t="shared" si="0"/>
        <v>33</v>
      </c>
      <c r="B40" s="16"/>
      <c r="C40" s="42" t="s">
        <v>25</v>
      </c>
      <c r="D40" s="26" t="s">
        <v>14</v>
      </c>
      <c r="E40" s="27">
        <v>873664925.39885819</v>
      </c>
      <c r="F40" s="68">
        <f t="shared" si="7"/>
        <v>5559.2172868054749</v>
      </c>
      <c r="G40" s="69">
        <v>6.3631000000000001E-6</v>
      </c>
      <c r="H40" s="62">
        <f>I40*E40</f>
        <v>5559.2172868054749</v>
      </c>
      <c r="I40" s="69">
        <v>6.3631000000000001E-6</v>
      </c>
      <c r="J40" s="27">
        <f>K40*E40</f>
        <v>1991.5191974466973</v>
      </c>
      <c r="K40" s="34">
        <v>2.2794999999999999E-6</v>
      </c>
    </row>
    <row r="41" spans="1:11" x14ac:dyDescent="0.25">
      <c r="A41" s="7">
        <f t="shared" si="0"/>
        <v>34</v>
      </c>
      <c r="B41" s="16"/>
      <c r="C41" s="43" t="s">
        <v>26</v>
      </c>
      <c r="D41" s="70"/>
      <c r="E41" s="71"/>
      <c r="F41" s="71">
        <f>SUM(F34:F40)</f>
        <v>10112696.47608556</v>
      </c>
      <c r="G41" s="72"/>
      <c r="H41" s="71">
        <f>SUM(H34:H40)</f>
        <v>10090956.076329095</v>
      </c>
      <c r="I41" s="73"/>
      <c r="J41" s="74">
        <f>SUM(J34:J40)</f>
        <v>10401825.543778745</v>
      </c>
      <c r="K41" s="75"/>
    </row>
    <row r="42" spans="1:11" x14ac:dyDescent="0.25">
      <c r="A42" s="7">
        <f t="shared" si="0"/>
        <v>35</v>
      </c>
      <c r="B42" s="16"/>
      <c r="C42" s="17" t="s">
        <v>27</v>
      </c>
      <c r="D42" s="18"/>
      <c r="E42" s="50"/>
      <c r="F42" s="50">
        <f>F32+F41</f>
        <v>33113453.476085559</v>
      </c>
      <c r="G42" s="23"/>
      <c r="H42" s="50">
        <f>H32+H41</f>
        <v>33386516.076329097</v>
      </c>
      <c r="I42" s="46"/>
      <c r="J42" s="58">
        <f>J32+J41</f>
        <v>35812246.783447206</v>
      </c>
      <c r="K42" s="60"/>
    </row>
    <row r="43" spans="1:11" x14ac:dyDescent="0.25">
      <c r="A43" s="7">
        <f t="shared" si="0"/>
        <v>36</v>
      </c>
      <c r="B43" s="16"/>
      <c r="C43" s="17"/>
      <c r="D43" s="18"/>
      <c r="E43" s="50"/>
      <c r="F43" s="50"/>
      <c r="G43" s="23"/>
      <c r="H43" s="50"/>
      <c r="I43" s="54"/>
      <c r="J43" s="76"/>
      <c r="K43" s="77"/>
    </row>
    <row r="44" spans="1:11" ht="12.9" customHeight="1" x14ac:dyDescent="0.25">
      <c r="A44" s="7">
        <f t="shared" si="0"/>
        <v>37</v>
      </c>
      <c r="B44" s="10" t="s">
        <v>29</v>
      </c>
      <c r="C44" s="11" t="s">
        <v>9</v>
      </c>
      <c r="D44" s="78"/>
      <c r="E44" s="79"/>
      <c r="F44" s="48"/>
      <c r="G44" s="80"/>
      <c r="H44" s="48"/>
      <c r="I44" s="80"/>
      <c r="J44" s="81"/>
      <c r="K44" s="80"/>
    </row>
    <row r="45" spans="1:11" x14ac:dyDescent="0.25">
      <c r="A45" s="7">
        <f t="shared" si="0"/>
        <v>38</v>
      </c>
      <c r="B45" s="16"/>
      <c r="C45" s="82" t="s">
        <v>30</v>
      </c>
      <c r="D45" s="18" t="s">
        <v>10</v>
      </c>
      <c r="E45" s="50">
        <v>1765752</v>
      </c>
      <c r="F45" s="51">
        <f>G45*E45</f>
        <v>8203334.5975794923</v>
      </c>
      <c r="G45" s="21">
        <v>4.645802240393607</v>
      </c>
      <c r="H45" s="51">
        <v>8115047</v>
      </c>
      <c r="I45" s="21">
        <v>4.5958022403936063</v>
      </c>
      <c r="J45" s="40">
        <f t="shared" ref="J45:J95" si="9">K45*E45</f>
        <v>5297256</v>
      </c>
      <c r="K45" s="21">
        <v>3</v>
      </c>
    </row>
    <row r="46" spans="1:11" ht="12.9" customHeight="1" x14ac:dyDescent="0.25">
      <c r="A46" s="7">
        <f t="shared" si="0"/>
        <v>39</v>
      </c>
      <c r="B46" s="16"/>
      <c r="C46" s="82" t="s">
        <v>31</v>
      </c>
      <c r="D46" s="18" t="s">
        <v>10</v>
      </c>
      <c r="E46" s="50">
        <v>48288</v>
      </c>
      <c r="F46" s="51">
        <f>G46*E46</f>
        <v>2232634.4185841265</v>
      </c>
      <c r="G46" s="21">
        <v>46.23580224039361</v>
      </c>
      <c r="H46" s="51">
        <v>2192072</v>
      </c>
      <c r="I46" s="21">
        <v>45.395802240393607</v>
      </c>
      <c r="J46" s="40">
        <f t="shared" si="9"/>
        <v>2170545.6</v>
      </c>
      <c r="K46" s="21">
        <v>44.95</v>
      </c>
    </row>
    <row r="47" spans="1:11" x14ac:dyDescent="0.25">
      <c r="A47" s="7">
        <f t="shared" si="0"/>
        <v>40</v>
      </c>
      <c r="B47" s="16"/>
      <c r="C47" s="17" t="s">
        <v>11</v>
      </c>
      <c r="D47" s="83"/>
      <c r="E47" s="84"/>
      <c r="F47" s="51"/>
      <c r="G47" s="30"/>
      <c r="H47" s="51"/>
      <c r="I47" s="30"/>
      <c r="J47" s="40"/>
      <c r="K47" s="21"/>
    </row>
    <row r="48" spans="1:11" x14ac:dyDescent="0.25">
      <c r="A48" s="7">
        <f t="shared" si="0"/>
        <v>41</v>
      </c>
      <c r="B48" s="16"/>
      <c r="C48" s="82" t="s">
        <v>30</v>
      </c>
      <c r="D48" s="18" t="s">
        <v>12</v>
      </c>
      <c r="E48" s="50">
        <v>1765752</v>
      </c>
      <c r="F48" s="51">
        <v>16368521</v>
      </c>
      <c r="G48" s="21">
        <v>9.27</v>
      </c>
      <c r="H48" s="51">
        <v>16050686</v>
      </c>
      <c r="I48" s="21">
        <v>9.09</v>
      </c>
      <c r="J48" s="40">
        <f t="shared" si="9"/>
        <v>13084222.32</v>
      </c>
      <c r="K48" s="21">
        <v>7.41</v>
      </c>
    </row>
    <row r="49" spans="1:11" x14ac:dyDescent="0.25">
      <c r="A49" s="7">
        <f t="shared" si="0"/>
        <v>42</v>
      </c>
      <c r="B49" s="16"/>
      <c r="C49" s="82" t="s">
        <v>31</v>
      </c>
      <c r="D49" s="18" t="s">
        <v>12</v>
      </c>
      <c r="E49" s="50">
        <v>57780</v>
      </c>
      <c r="F49" s="51">
        <v>5008948</v>
      </c>
      <c r="G49" s="21">
        <v>86.69</v>
      </c>
      <c r="H49" s="51">
        <v>4947701</v>
      </c>
      <c r="I49" s="21">
        <v>85.63</v>
      </c>
      <c r="J49" s="40">
        <f t="shared" si="9"/>
        <v>4160160</v>
      </c>
      <c r="K49" s="21">
        <v>72</v>
      </c>
    </row>
    <row r="50" spans="1:11" x14ac:dyDescent="0.25">
      <c r="A50" s="7">
        <f t="shared" si="0"/>
        <v>43</v>
      </c>
      <c r="B50" s="16"/>
      <c r="C50" s="17" t="s">
        <v>13</v>
      </c>
      <c r="D50" s="83"/>
      <c r="E50" s="84"/>
      <c r="F50" s="51"/>
      <c r="G50" s="85"/>
      <c r="H50" s="51"/>
      <c r="I50" s="85"/>
      <c r="J50" s="40"/>
      <c r="K50" s="30"/>
    </row>
    <row r="51" spans="1:11" x14ac:dyDescent="0.25">
      <c r="A51" s="7">
        <f t="shared" si="0"/>
        <v>44</v>
      </c>
      <c r="B51" s="16"/>
      <c r="C51" s="82" t="s">
        <v>30</v>
      </c>
      <c r="D51" s="18" t="s">
        <v>32</v>
      </c>
      <c r="E51" s="50">
        <v>72178315.462741196</v>
      </c>
      <c r="F51" s="51">
        <v>0</v>
      </c>
      <c r="G51" s="23">
        <v>0</v>
      </c>
      <c r="H51" s="51">
        <v>0</v>
      </c>
      <c r="I51" s="23">
        <v>0</v>
      </c>
      <c r="J51" s="40">
        <f t="shared" si="9"/>
        <v>0</v>
      </c>
      <c r="K51" s="23">
        <v>0</v>
      </c>
    </row>
    <row r="52" spans="1:11" x14ac:dyDescent="0.25">
      <c r="A52" s="7">
        <f t="shared" si="0"/>
        <v>45</v>
      </c>
      <c r="B52" s="16"/>
      <c r="C52" s="82" t="s">
        <v>31</v>
      </c>
      <c r="D52" s="18" t="s">
        <v>33</v>
      </c>
      <c r="E52" s="50">
        <v>28541798.73244027</v>
      </c>
      <c r="F52" s="51">
        <v>0</v>
      </c>
      <c r="G52" s="23">
        <v>0</v>
      </c>
      <c r="H52" s="51">
        <v>0</v>
      </c>
      <c r="I52" s="23">
        <v>0</v>
      </c>
      <c r="J52" s="40">
        <f t="shared" si="9"/>
        <v>0</v>
      </c>
      <c r="K52" s="23">
        <v>0</v>
      </c>
    </row>
    <row r="53" spans="1:11" x14ac:dyDescent="0.25">
      <c r="A53" s="7">
        <f t="shared" si="0"/>
        <v>46</v>
      </c>
      <c r="B53" s="16"/>
      <c r="C53" s="25" t="s">
        <v>15</v>
      </c>
      <c r="D53" s="26" t="s">
        <v>34</v>
      </c>
      <c r="E53" s="53">
        <v>109447264.82673793</v>
      </c>
      <c r="F53" s="86">
        <v>489185494</v>
      </c>
      <c r="G53" s="29">
        <v>4.4695999999999998</v>
      </c>
      <c r="H53" s="86">
        <v>496611491</v>
      </c>
      <c r="I53" s="29">
        <v>4.5374499999999998</v>
      </c>
      <c r="J53" s="27">
        <f t="shared" si="9"/>
        <v>486975754.59273601</v>
      </c>
      <c r="K53" s="29">
        <v>4.4494100000000003</v>
      </c>
    </row>
    <row r="54" spans="1:11" x14ac:dyDescent="0.25">
      <c r="A54" s="7">
        <f t="shared" si="0"/>
        <v>47</v>
      </c>
      <c r="B54" s="16"/>
      <c r="C54" s="17" t="s">
        <v>16</v>
      </c>
      <c r="D54" s="18"/>
      <c r="E54" s="50"/>
      <c r="F54" s="51">
        <f>SUM(F45:F53)</f>
        <v>520998932.01616359</v>
      </c>
      <c r="G54" s="23"/>
      <c r="H54" s="51">
        <f>SUM(H45:H53)</f>
        <v>527916997</v>
      </c>
      <c r="I54" s="23"/>
      <c r="J54" s="51">
        <f>SUM(J45:J53)</f>
        <v>511687938.51273602</v>
      </c>
      <c r="K54" s="23"/>
    </row>
    <row r="55" spans="1:11" x14ac:dyDescent="0.25">
      <c r="A55" s="7">
        <f t="shared" si="0"/>
        <v>48</v>
      </c>
      <c r="B55" s="16"/>
      <c r="C55" s="31" t="s">
        <v>17</v>
      </c>
      <c r="D55" s="26"/>
      <c r="E55" s="56">
        <v>109447264.82673793</v>
      </c>
      <c r="F55" s="33">
        <v>0</v>
      </c>
      <c r="G55" s="29">
        <v>0</v>
      </c>
      <c r="H55" s="33">
        <v>0</v>
      </c>
      <c r="I55" s="29">
        <v>0</v>
      </c>
      <c r="J55" s="87">
        <v>67225803.407499939</v>
      </c>
      <c r="K55" s="29">
        <v>0.61423009075578738</v>
      </c>
    </row>
    <row r="56" spans="1:11" x14ac:dyDescent="0.25">
      <c r="A56" s="7">
        <f t="shared" si="0"/>
        <v>49</v>
      </c>
      <c r="B56" s="16"/>
      <c r="C56" s="17" t="s">
        <v>18</v>
      </c>
      <c r="D56" s="18"/>
      <c r="E56" s="50"/>
      <c r="F56" s="20">
        <f>SUM(F54:F55)</f>
        <v>520998932.01616359</v>
      </c>
      <c r="G56" s="23"/>
      <c r="H56" s="20">
        <f>SUM(H54:H55)</f>
        <v>527916997</v>
      </c>
      <c r="I56" s="23"/>
      <c r="J56" s="20">
        <f>SUM(J54:J55)</f>
        <v>578913741.92023599</v>
      </c>
      <c r="K56" s="23"/>
    </row>
    <row r="57" spans="1:11" x14ac:dyDescent="0.25">
      <c r="A57" s="7">
        <f t="shared" si="0"/>
        <v>50</v>
      </c>
      <c r="B57" s="16"/>
      <c r="C57" s="17"/>
      <c r="D57" s="18"/>
      <c r="E57" s="50"/>
      <c r="F57" s="51"/>
      <c r="G57" s="23"/>
      <c r="H57" s="51"/>
      <c r="I57" s="23"/>
      <c r="J57" s="40"/>
      <c r="K57" s="23"/>
    </row>
    <row r="58" spans="1:11" x14ac:dyDescent="0.25">
      <c r="A58" s="7">
        <f t="shared" si="0"/>
        <v>51</v>
      </c>
      <c r="B58" s="16"/>
      <c r="C58" s="17" t="s">
        <v>19</v>
      </c>
      <c r="D58" s="18"/>
      <c r="E58" s="37">
        <v>31920399465.902176</v>
      </c>
      <c r="F58" s="39">
        <v>17158606.630516164</v>
      </c>
      <c r="G58" s="88">
        <v>5.3754360589519667E-4</v>
      </c>
      <c r="H58" s="50">
        <v>17158606.630516164</v>
      </c>
      <c r="I58" s="88">
        <v>5.3754360589519667E-4</v>
      </c>
      <c r="J58" s="50">
        <v>17158606.630516164</v>
      </c>
      <c r="K58" s="88">
        <v>5.3754360589519667E-4</v>
      </c>
    </row>
    <row r="59" spans="1:11" x14ac:dyDescent="0.25">
      <c r="A59" s="7">
        <f t="shared" si="0"/>
        <v>52</v>
      </c>
      <c r="B59" s="16"/>
      <c r="C59" s="17" t="s">
        <v>20</v>
      </c>
      <c r="D59" s="18"/>
      <c r="E59" s="37">
        <v>109447264.82673793</v>
      </c>
      <c r="F59" s="62">
        <f>G59*E59/1000</f>
        <v>903.4250125501394</v>
      </c>
      <c r="G59" s="88">
        <v>8.2544320680861191E-3</v>
      </c>
      <c r="H59" s="50">
        <f>E59*I59/1000</f>
        <v>918.5322969149031</v>
      </c>
      <c r="I59" s="88">
        <v>8.392464611783574E-3</v>
      </c>
      <c r="J59" s="50">
        <v>0</v>
      </c>
      <c r="K59" s="88">
        <v>0</v>
      </c>
    </row>
    <row r="60" spans="1:11" x14ac:dyDescent="0.25">
      <c r="A60" s="7">
        <f t="shared" si="0"/>
        <v>53</v>
      </c>
      <c r="B60" s="16"/>
      <c r="C60" s="17" t="s">
        <v>21</v>
      </c>
      <c r="D60" s="18"/>
      <c r="E60" s="37">
        <v>109447264.82673793</v>
      </c>
      <c r="F60" s="39">
        <v>55261276.323431306</v>
      </c>
      <c r="G60" s="88">
        <v>0.50491235583560234</v>
      </c>
      <c r="H60" s="50">
        <v>55261276.323431306</v>
      </c>
      <c r="I60" s="88">
        <v>0.50491235583560234</v>
      </c>
      <c r="J60" s="50">
        <v>55261276.323431306</v>
      </c>
      <c r="K60" s="88">
        <v>0.50491235583560234</v>
      </c>
    </row>
    <row r="61" spans="1:11" x14ac:dyDescent="0.25">
      <c r="A61" s="7">
        <f t="shared" si="0"/>
        <v>54</v>
      </c>
      <c r="B61" s="16"/>
      <c r="C61" s="41" t="s">
        <v>22</v>
      </c>
      <c r="D61" s="18"/>
      <c r="E61" s="37">
        <v>51958092.219999999</v>
      </c>
      <c r="F61" s="39">
        <v>204206483.85895306</v>
      </c>
      <c r="G61" s="64">
        <f>F61/E61</f>
        <v>3.9302152010182692</v>
      </c>
      <c r="H61" s="50">
        <v>203233522.9859696</v>
      </c>
      <c r="I61" s="60">
        <f>H61/E61</f>
        <v>3.9114893234617227</v>
      </c>
      <c r="J61" s="89">
        <v>209441083.26706803</v>
      </c>
      <c r="K61" s="60">
        <f>J61/E61</f>
        <v>4.0309617678081109</v>
      </c>
    </row>
    <row r="62" spans="1:11" x14ac:dyDescent="0.25">
      <c r="A62" s="7">
        <f t="shared" si="0"/>
        <v>55</v>
      </c>
      <c r="B62" s="16"/>
      <c r="C62" s="41" t="s">
        <v>23</v>
      </c>
      <c r="D62" s="18"/>
      <c r="E62" s="37">
        <v>31869442134.209633</v>
      </c>
      <c r="F62" s="39">
        <v>60146979.808021836</v>
      </c>
      <c r="G62" s="64">
        <f>F62/E62</f>
        <v>1.8872931491781034E-3</v>
      </c>
      <c r="H62" s="39">
        <v>60146979.808021836</v>
      </c>
      <c r="I62" s="60">
        <f>H62/E62</f>
        <v>1.8872931491781034E-3</v>
      </c>
      <c r="J62" s="39">
        <v>60146979.808021836</v>
      </c>
      <c r="K62" s="60">
        <f>J62/E62</f>
        <v>1.8872931491781034E-3</v>
      </c>
    </row>
    <row r="63" spans="1:11" x14ac:dyDescent="0.25">
      <c r="A63" s="7">
        <f t="shared" si="0"/>
        <v>56</v>
      </c>
      <c r="B63" s="16"/>
      <c r="C63" s="41" t="s">
        <v>24</v>
      </c>
      <c r="D63" s="18"/>
      <c r="E63" s="37">
        <v>3525274.942711215</v>
      </c>
      <c r="F63" s="39">
        <f>E63*G63</f>
        <v>-2273167.7885590456</v>
      </c>
      <c r="G63" s="64">
        <v>-0.64481999999999995</v>
      </c>
      <c r="H63" s="39">
        <v>-2273167.7885590456</v>
      </c>
      <c r="I63" s="23">
        <v>-0.64481999999999995</v>
      </c>
      <c r="J63" s="19">
        <f>K63*E63</f>
        <v>-2273167.7885590456</v>
      </c>
      <c r="K63" s="23">
        <f>I63</f>
        <v>-0.64481999999999995</v>
      </c>
    </row>
    <row r="64" spans="1:11" x14ac:dyDescent="0.25">
      <c r="A64" s="7">
        <f t="shared" si="0"/>
        <v>57</v>
      </c>
      <c r="B64" s="16"/>
      <c r="C64" s="42" t="s">
        <v>25</v>
      </c>
      <c r="D64" s="26"/>
      <c r="E64" s="32">
        <v>109447264.82673793</v>
      </c>
      <c r="F64" s="36">
        <v>159757.4910096011</v>
      </c>
      <c r="G64" s="34">
        <v>1.4596755000000001E-3</v>
      </c>
      <c r="H64" s="36">
        <f>I64*E64</f>
        <v>159757.4910096011</v>
      </c>
      <c r="I64" s="29">
        <v>1.4596755000000001E-3</v>
      </c>
      <c r="J64" s="27">
        <f>K64*E64</f>
        <v>66358.960192372979</v>
      </c>
      <c r="K64" s="29">
        <v>6.0630989999999995E-4</v>
      </c>
    </row>
    <row r="65" spans="1:12" x14ac:dyDescent="0.25">
      <c r="A65" s="7">
        <f t="shared" si="0"/>
        <v>58</v>
      </c>
      <c r="B65" s="16"/>
      <c r="C65" s="43" t="s">
        <v>26</v>
      </c>
      <c r="D65" s="26"/>
      <c r="E65" s="44"/>
      <c r="F65" s="28">
        <f>SUM(F58:F64)</f>
        <v>334660839.74838549</v>
      </c>
      <c r="G65" s="29"/>
      <c r="H65" s="28">
        <f>SUM(H58:H64)</f>
        <v>333687893.9826864</v>
      </c>
      <c r="I65" s="29"/>
      <c r="J65" s="28">
        <f>SUM(J58:J64)</f>
        <v>339801137.20067072</v>
      </c>
      <c r="K65" s="29"/>
    </row>
    <row r="66" spans="1:12" x14ac:dyDescent="0.25">
      <c r="A66" s="7">
        <f t="shared" si="0"/>
        <v>59</v>
      </c>
      <c r="B66" s="16"/>
      <c r="C66" s="17" t="s">
        <v>27</v>
      </c>
      <c r="D66" s="18"/>
      <c r="E66" s="30"/>
      <c r="F66" s="20">
        <f>F65+F56</f>
        <v>855659771.76454902</v>
      </c>
      <c r="G66" s="23"/>
      <c r="H66" s="20">
        <f>H65+H56</f>
        <v>861604890.9826864</v>
      </c>
      <c r="I66" s="23"/>
      <c r="J66" s="20">
        <f>J65+J56</f>
        <v>918714879.12090671</v>
      </c>
      <c r="K66" s="23"/>
    </row>
    <row r="67" spans="1:12" ht="12.9" customHeight="1" x14ac:dyDescent="0.25">
      <c r="A67" s="7">
        <f t="shared" si="0"/>
        <v>60</v>
      </c>
      <c r="B67" s="45"/>
      <c r="C67" s="25"/>
      <c r="D67" s="26"/>
      <c r="E67" s="44"/>
      <c r="F67" s="28"/>
      <c r="G67" s="29"/>
      <c r="H67" s="28"/>
      <c r="I67" s="29"/>
      <c r="J67" s="54"/>
      <c r="K67" s="29"/>
    </row>
    <row r="68" spans="1:12" ht="12.9" customHeight="1" x14ac:dyDescent="0.25">
      <c r="A68" s="7">
        <f t="shared" si="0"/>
        <v>61</v>
      </c>
      <c r="B68" s="90" t="s">
        <v>35</v>
      </c>
      <c r="C68" s="17" t="s">
        <v>9</v>
      </c>
      <c r="D68" s="83"/>
      <c r="E68" s="84"/>
      <c r="F68" s="84"/>
      <c r="G68" s="85"/>
      <c r="H68" s="84"/>
      <c r="I68" s="85"/>
      <c r="J68" s="91"/>
      <c r="K68" s="85"/>
    </row>
    <row r="69" spans="1:12" x14ac:dyDescent="0.25">
      <c r="A69" s="7">
        <f t="shared" si="0"/>
        <v>62</v>
      </c>
      <c r="B69" s="90"/>
      <c r="C69" s="82" t="s">
        <v>30</v>
      </c>
      <c r="D69" s="18" t="s">
        <v>10</v>
      </c>
      <c r="E69" s="50">
        <v>4824</v>
      </c>
      <c r="F69" s="51">
        <v>120069</v>
      </c>
      <c r="G69" s="21">
        <v>24.89</v>
      </c>
      <c r="H69" s="51">
        <v>121613</v>
      </c>
      <c r="I69" s="21">
        <v>25.21</v>
      </c>
      <c r="J69" s="40">
        <f t="shared" si="9"/>
        <v>21756.239999999998</v>
      </c>
      <c r="K69" s="21">
        <v>4.51</v>
      </c>
    </row>
    <row r="70" spans="1:12" x14ac:dyDescent="0.25">
      <c r="A70" s="7">
        <f t="shared" si="0"/>
        <v>63</v>
      </c>
      <c r="B70" s="90"/>
      <c r="C70" s="82" t="s">
        <v>31</v>
      </c>
      <c r="D70" s="18" t="s">
        <v>10</v>
      </c>
      <c r="E70" s="50">
        <v>7740</v>
      </c>
      <c r="F70" s="51">
        <v>450949</v>
      </c>
      <c r="G70" s="21">
        <v>58.26214550416811</v>
      </c>
      <c r="H70" s="51">
        <v>448085</v>
      </c>
      <c r="I70" s="21">
        <v>57.892145504168106</v>
      </c>
      <c r="J70" s="40">
        <f t="shared" si="9"/>
        <v>442263.6</v>
      </c>
      <c r="K70" s="21">
        <v>57.14</v>
      </c>
    </row>
    <row r="71" spans="1:12" x14ac:dyDescent="0.25">
      <c r="A71" s="7">
        <f t="shared" si="0"/>
        <v>64</v>
      </c>
      <c r="B71" s="90"/>
      <c r="C71" s="17" t="s">
        <v>11</v>
      </c>
      <c r="D71" s="83"/>
      <c r="E71" s="84"/>
      <c r="F71" s="51"/>
      <c r="G71" s="21"/>
      <c r="H71" s="51"/>
      <c r="I71" s="21"/>
      <c r="J71" s="40"/>
      <c r="K71" s="21"/>
    </row>
    <row r="72" spans="1:12" ht="12.9" customHeight="1" x14ac:dyDescent="0.25">
      <c r="A72" s="7">
        <f t="shared" si="0"/>
        <v>65</v>
      </c>
      <c r="B72" s="90"/>
      <c r="C72" s="82" t="s">
        <v>30</v>
      </c>
      <c r="D72" s="18" t="s">
        <v>12</v>
      </c>
      <c r="E72" s="50">
        <v>4824</v>
      </c>
      <c r="F72" s="51">
        <v>1378024</v>
      </c>
      <c r="G72" s="21">
        <v>285.66000000000003</v>
      </c>
      <c r="H72" s="51">
        <v>1345655</v>
      </c>
      <c r="I72" s="21">
        <v>278.95</v>
      </c>
      <c r="J72" s="40">
        <f t="shared" si="9"/>
        <v>1373778.72</v>
      </c>
      <c r="K72" s="21">
        <v>284.77999999999997</v>
      </c>
    </row>
    <row r="73" spans="1:12" ht="12.9" customHeight="1" x14ac:dyDescent="0.25">
      <c r="A73" s="7">
        <f t="shared" ref="A73:A132" si="10">A72+1</f>
        <v>66</v>
      </c>
      <c r="B73" s="90"/>
      <c r="C73" s="82" t="s">
        <v>31</v>
      </c>
      <c r="D73" s="18" t="s">
        <v>12</v>
      </c>
      <c r="E73" s="50">
        <v>8664</v>
      </c>
      <c r="F73" s="51">
        <v>702044</v>
      </c>
      <c r="G73" s="21">
        <v>81.03</v>
      </c>
      <c r="H73" s="51">
        <v>694506</v>
      </c>
      <c r="I73" s="21">
        <v>80.16</v>
      </c>
      <c r="J73" s="40">
        <f t="shared" si="9"/>
        <v>1524604.08</v>
      </c>
      <c r="K73" s="21">
        <v>175.97</v>
      </c>
    </row>
    <row r="74" spans="1:12" x14ac:dyDescent="0.25">
      <c r="A74" s="7">
        <f t="shared" si="10"/>
        <v>67</v>
      </c>
      <c r="B74" s="90"/>
      <c r="C74" s="17" t="s">
        <v>13</v>
      </c>
      <c r="D74" s="83"/>
      <c r="E74" s="92"/>
      <c r="F74" s="51"/>
      <c r="G74" s="30"/>
      <c r="H74" s="51"/>
      <c r="I74" s="30"/>
      <c r="J74" s="40"/>
      <c r="K74" s="30"/>
    </row>
    <row r="75" spans="1:12" x14ac:dyDescent="0.25">
      <c r="A75" s="7">
        <f t="shared" si="10"/>
        <v>68</v>
      </c>
      <c r="B75" s="90"/>
      <c r="C75" s="82" t="s">
        <v>30</v>
      </c>
      <c r="D75" s="18" t="s">
        <v>32</v>
      </c>
      <c r="E75" s="50">
        <v>1161347.1322801679</v>
      </c>
      <c r="F75" s="51">
        <v>0</v>
      </c>
      <c r="G75" s="23">
        <v>0</v>
      </c>
      <c r="H75" s="51">
        <v>0</v>
      </c>
      <c r="I75" s="23">
        <v>0</v>
      </c>
      <c r="J75" s="40">
        <f t="shared" si="9"/>
        <v>0</v>
      </c>
      <c r="K75" s="23">
        <v>0</v>
      </c>
    </row>
    <row r="76" spans="1:12" x14ac:dyDescent="0.25">
      <c r="A76" s="7">
        <f t="shared" si="10"/>
        <v>69</v>
      </c>
      <c r="B76" s="90"/>
      <c r="C76" s="82" t="s">
        <v>31</v>
      </c>
      <c r="D76" s="18" t="s">
        <v>33</v>
      </c>
      <c r="E76" s="50">
        <v>7604664.3142424682</v>
      </c>
      <c r="F76" s="51">
        <v>0</v>
      </c>
      <c r="G76" s="23">
        <v>0</v>
      </c>
      <c r="H76" s="51">
        <v>0</v>
      </c>
      <c r="I76" s="23">
        <v>0</v>
      </c>
      <c r="J76" s="40">
        <f t="shared" si="9"/>
        <v>0</v>
      </c>
      <c r="K76" s="23">
        <v>0</v>
      </c>
    </row>
    <row r="77" spans="1:12" x14ac:dyDescent="0.25">
      <c r="A77" s="7">
        <f t="shared" si="10"/>
        <v>70</v>
      </c>
      <c r="B77" s="90"/>
      <c r="C77" s="25" t="s">
        <v>15</v>
      </c>
      <c r="D77" s="26" t="s">
        <v>34</v>
      </c>
      <c r="E77" s="36">
        <v>14040627.437911734</v>
      </c>
      <c r="F77" s="86">
        <v>50475634</v>
      </c>
      <c r="G77" s="29">
        <v>3.59497</v>
      </c>
      <c r="H77" s="86">
        <v>52426299</v>
      </c>
      <c r="I77" s="29">
        <v>3.7339000000000002</v>
      </c>
      <c r="J77" s="27">
        <f t="shared" si="9"/>
        <v>32778406.378902461</v>
      </c>
      <c r="K77" s="29">
        <v>2.3345400000000001</v>
      </c>
    </row>
    <row r="78" spans="1:12" x14ac:dyDescent="0.25">
      <c r="A78" s="7">
        <f t="shared" si="10"/>
        <v>71</v>
      </c>
      <c r="B78" s="90"/>
      <c r="C78" s="17" t="s">
        <v>16</v>
      </c>
      <c r="D78" s="18"/>
      <c r="E78" s="50"/>
      <c r="F78" s="51">
        <f>SUM(F69:F77)</f>
        <v>53126720</v>
      </c>
      <c r="G78" s="23"/>
      <c r="H78" s="51">
        <f>SUM(H69:H77)</f>
        <v>55036158</v>
      </c>
      <c r="I78" s="23"/>
      <c r="J78" s="51">
        <f>SUM(J69:J77)</f>
        <v>36140809.018902458</v>
      </c>
      <c r="K78" s="23"/>
    </row>
    <row r="79" spans="1:12" x14ac:dyDescent="0.25">
      <c r="A79" s="7">
        <f t="shared" si="10"/>
        <v>72</v>
      </c>
      <c r="B79" s="90"/>
      <c r="C79" s="31" t="s">
        <v>17</v>
      </c>
      <c r="D79" s="26"/>
      <c r="E79" s="53">
        <v>14040627.437911734</v>
      </c>
      <c r="F79" s="33">
        <v>0</v>
      </c>
      <c r="G79" s="29">
        <v>0</v>
      </c>
      <c r="H79" s="33">
        <v>0</v>
      </c>
      <c r="I79" s="29">
        <v>0</v>
      </c>
      <c r="J79" s="87">
        <v>5374584.6077731801</v>
      </c>
      <c r="K79" s="29">
        <v>0.38278806495933515</v>
      </c>
      <c r="L79" s="29"/>
    </row>
    <row r="80" spans="1:12" x14ac:dyDescent="0.25">
      <c r="A80" s="7">
        <f t="shared" si="10"/>
        <v>73</v>
      </c>
      <c r="B80" s="90"/>
      <c r="C80" s="17" t="s">
        <v>18</v>
      </c>
      <c r="D80" s="18"/>
      <c r="E80" s="50"/>
      <c r="F80" s="20">
        <f>SUM(F78:F79)</f>
        <v>53126720</v>
      </c>
      <c r="G80" s="23"/>
      <c r="H80" s="20">
        <f>SUM(H78:H79)</f>
        <v>55036158</v>
      </c>
      <c r="I80" s="23"/>
      <c r="J80" s="20">
        <f>SUM(J78:J79)</f>
        <v>41515393.626675636</v>
      </c>
      <c r="K80" s="23"/>
    </row>
    <row r="81" spans="1:11" x14ac:dyDescent="0.25">
      <c r="A81" s="7">
        <f t="shared" si="10"/>
        <v>74</v>
      </c>
      <c r="B81" s="90"/>
      <c r="C81" s="17"/>
      <c r="D81" s="18"/>
      <c r="E81" s="50"/>
      <c r="F81" s="51"/>
      <c r="G81" s="93"/>
      <c r="H81" s="51"/>
      <c r="I81" s="23"/>
      <c r="J81" s="40"/>
      <c r="K81" s="23"/>
    </row>
    <row r="82" spans="1:11" x14ac:dyDescent="0.25">
      <c r="A82" s="7">
        <f t="shared" si="10"/>
        <v>75</v>
      </c>
      <c r="B82" s="90"/>
      <c r="C82" s="17" t="s">
        <v>19</v>
      </c>
      <c r="D82" s="18" t="s">
        <v>14</v>
      </c>
      <c r="E82" s="37">
        <v>3869284698.6975946</v>
      </c>
      <c r="F82" s="39">
        <v>5428121.6442119582</v>
      </c>
      <c r="G82" s="94">
        <v>1.402874708609338E-3</v>
      </c>
      <c r="H82" s="39">
        <v>5428121.6442119582</v>
      </c>
      <c r="I82" s="93">
        <v>1.402874708609338E-3</v>
      </c>
      <c r="J82" s="40">
        <v>5428121.6442119582</v>
      </c>
      <c r="K82" s="23">
        <v>1.402874708609338E-3</v>
      </c>
    </row>
    <row r="83" spans="1:11" x14ac:dyDescent="0.25">
      <c r="A83" s="7">
        <f t="shared" si="10"/>
        <v>76</v>
      </c>
      <c r="B83" s="90"/>
      <c r="C83" s="17" t="s">
        <v>20</v>
      </c>
      <c r="D83" s="18" t="s">
        <v>34</v>
      </c>
      <c r="E83" s="37">
        <v>14040627.437911734</v>
      </c>
      <c r="F83" s="62">
        <f>G83*E83/1000</f>
        <v>94.058219098344551</v>
      </c>
      <c r="G83" s="94">
        <v>6.6990039807176775E-3</v>
      </c>
      <c r="H83" s="39">
        <f>E83*I83/1000</f>
        <v>96.582699966844615</v>
      </c>
      <c r="I83" s="93">
        <v>6.8788022753212075E-3</v>
      </c>
      <c r="J83" s="40">
        <v>0</v>
      </c>
      <c r="K83" s="23">
        <v>1.402874708609338E-3</v>
      </c>
    </row>
    <row r="84" spans="1:11" x14ac:dyDescent="0.25">
      <c r="A84" s="7">
        <f t="shared" si="10"/>
        <v>77</v>
      </c>
      <c r="B84" s="90"/>
      <c r="C84" s="17" t="s">
        <v>21</v>
      </c>
      <c r="D84" s="18" t="s">
        <v>34</v>
      </c>
      <c r="E84" s="37">
        <v>14040627.437911734</v>
      </c>
      <c r="F84" s="39">
        <v>6316106.9674048582</v>
      </c>
      <c r="G84" s="94">
        <v>0.44984506535302343</v>
      </c>
      <c r="H84" s="39">
        <v>6316106.9674048582</v>
      </c>
      <c r="I84" s="93">
        <v>0.44984506535302343</v>
      </c>
      <c r="J84" s="40">
        <v>6316106.9674048582</v>
      </c>
      <c r="K84" s="23">
        <v>1.402874708609338E-3</v>
      </c>
    </row>
    <row r="85" spans="1:11" x14ac:dyDescent="0.25">
      <c r="A85" s="7">
        <f t="shared" si="10"/>
        <v>78</v>
      </c>
      <c r="B85" s="90"/>
      <c r="C85" s="41" t="s">
        <v>22</v>
      </c>
      <c r="D85" s="18"/>
      <c r="E85" s="61">
        <v>4437344.8499999996</v>
      </c>
      <c r="F85" s="20">
        <v>21699710.566459768</v>
      </c>
      <c r="G85" s="38">
        <f>F85/E85</f>
        <v>4.8902466001622047</v>
      </c>
      <c r="H85" s="39">
        <v>21596320.267889149</v>
      </c>
      <c r="I85" s="23">
        <f>H85/E85</f>
        <v>4.8669465633010587</v>
      </c>
      <c r="J85" s="40">
        <v>19635107.588257682</v>
      </c>
      <c r="K85" s="23">
        <f>J85/E85</f>
        <v>4.4249676894635952</v>
      </c>
    </row>
    <row r="86" spans="1:11" x14ac:dyDescent="0.25">
      <c r="A86" s="7">
        <f t="shared" si="10"/>
        <v>79</v>
      </c>
      <c r="B86" s="90"/>
      <c r="C86" s="41" t="s">
        <v>23</v>
      </c>
      <c r="E86" s="95" t="s">
        <v>36</v>
      </c>
      <c r="F86" s="20">
        <v>10453529.001954354</v>
      </c>
      <c r="G86" s="96" t="s">
        <v>36</v>
      </c>
      <c r="H86" s="20">
        <v>10453529.001954354</v>
      </c>
      <c r="I86" s="38" t="s">
        <v>36</v>
      </c>
      <c r="J86" s="20">
        <v>10453529.001954354</v>
      </c>
      <c r="K86" s="38" t="s">
        <v>36</v>
      </c>
    </row>
    <row r="87" spans="1:11" x14ac:dyDescent="0.25">
      <c r="A87" s="7">
        <f t="shared" si="10"/>
        <v>80</v>
      </c>
      <c r="B87" s="90"/>
      <c r="C87" s="41" t="s">
        <v>24</v>
      </c>
      <c r="D87" s="18" t="s">
        <v>34</v>
      </c>
      <c r="E87" s="37">
        <v>400419.96417801123</v>
      </c>
      <c r="F87" s="20">
        <f>G87*E87</f>
        <v>-252989.33756730927</v>
      </c>
      <c r="G87" s="38">
        <v>-0.63180999999999998</v>
      </c>
      <c r="H87" s="39">
        <v>-252989.33756730927</v>
      </c>
      <c r="I87" s="23">
        <v>0.63180999999999998</v>
      </c>
      <c r="J87" s="20">
        <f>K87*E87</f>
        <v>-279898.36</v>
      </c>
      <c r="K87" s="97">
        <v>-0.69901199999999997</v>
      </c>
    </row>
    <row r="88" spans="1:11" x14ac:dyDescent="0.25">
      <c r="A88" s="7">
        <f t="shared" si="10"/>
        <v>81</v>
      </c>
      <c r="B88" s="90"/>
      <c r="C88" s="41" t="s">
        <v>25</v>
      </c>
      <c r="D88" s="18" t="s">
        <v>34</v>
      </c>
      <c r="E88" s="32">
        <v>14040627.437911734</v>
      </c>
      <c r="F88" s="36">
        <v>22768.809380909333</v>
      </c>
      <c r="G88" s="34">
        <v>1.6216376E-3</v>
      </c>
      <c r="H88" s="36">
        <v>22768.809380909333</v>
      </c>
      <c r="I88" s="29">
        <v>1.6216376E-3</v>
      </c>
      <c r="J88" s="27">
        <v>7212.9811088649649</v>
      </c>
      <c r="K88" s="29">
        <v>5.7565960000000005E-4</v>
      </c>
    </row>
    <row r="89" spans="1:11" x14ac:dyDescent="0.25">
      <c r="A89" s="7">
        <f t="shared" si="10"/>
        <v>82</v>
      </c>
      <c r="B89" s="90"/>
      <c r="C89" s="43" t="s">
        <v>26</v>
      </c>
      <c r="D89" s="70"/>
      <c r="E89" s="44"/>
      <c r="F89" s="28">
        <f>SUM(F82:F88)</f>
        <v>43667341.710063636</v>
      </c>
      <c r="G89" s="29"/>
      <c r="H89" s="28">
        <f>SUM(H82:H88)</f>
        <v>43563953.93597389</v>
      </c>
      <c r="I89" s="29"/>
      <c r="J89" s="28">
        <f>SUM(J82:J88)</f>
        <v>41560179.82293772</v>
      </c>
      <c r="K89" s="29"/>
    </row>
    <row r="90" spans="1:11" x14ac:dyDescent="0.25">
      <c r="A90" s="7">
        <f t="shared" si="10"/>
        <v>83</v>
      </c>
      <c r="B90" s="90"/>
      <c r="C90" s="17" t="s">
        <v>27</v>
      </c>
      <c r="D90" s="18"/>
      <c r="E90" s="30"/>
      <c r="F90" s="20">
        <f>F89+F80</f>
        <v>96794061.710063636</v>
      </c>
      <c r="G90" s="23"/>
      <c r="H90" s="20">
        <f>H89+H80</f>
        <v>98600111.935973883</v>
      </c>
      <c r="I90" s="23"/>
      <c r="J90" s="20">
        <f>J89+J80</f>
        <v>83075573.449613363</v>
      </c>
      <c r="K90" s="23"/>
    </row>
    <row r="91" spans="1:11" x14ac:dyDescent="0.25">
      <c r="A91" s="7">
        <f t="shared" si="10"/>
        <v>84</v>
      </c>
      <c r="B91" s="90"/>
      <c r="C91" s="25"/>
      <c r="D91" s="26"/>
      <c r="E91" s="44"/>
      <c r="F91" s="28"/>
      <c r="G91" s="29"/>
      <c r="H91" s="28"/>
      <c r="I91" s="29"/>
      <c r="J91" s="54"/>
      <c r="K91" s="29"/>
    </row>
    <row r="92" spans="1:11" ht="12.9" customHeight="1" x14ac:dyDescent="0.25">
      <c r="A92" s="7">
        <f t="shared" si="10"/>
        <v>85</v>
      </c>
      <c r="B92" s="10" t="s">
        <v>37</v>
      </c>
      <c r="C92" s="17" t="s">
        <v>9</v>
      </c>
      <c r="D92" s="18" t="s">
        <v>10</v>
      </c>
      <c r="E92" s="50">
        <v>2796</v>
      </c>
      <c r="F92" s="51">
        <v>532869</v>
      </c>
      <c r="G92" s="21">
        <v>190.58275484798202</v>
      </c>
      <c r="H92" s="51">
        <v>520735</v>
      </c>
      <c r="I92" s="21">
        <v>186.24275484798201</v>
      </c>
      <c r="J92" s="40">
        <f>K92*E92</f>
        <v>585090.96</v>
      </c>
      <c r="K92" s="21">
        <v>209.26</v>
      </c>
    </row>
    <row r="93" spans="1:11" x14ac:dyDescent="0.25">
      <c r="A93" s="7">
        <f t="shared" si="10"/>
        <v>86</v>
      </c>
      <c r="B93" s="16"/>
      <c r="C93" s="17" t="s">
        <v>11</v>
      </c>
      <c r="D93" s="18" t="s">
        <v>12</v>
      </c>
      <c r="E93" s="50">
        <v>4752</v>
      </c>
      <c r="F93" s="51">
        <v>3480650</v>
      </c>
      <c r="G93" s="21">
        <v>732.46</v>
      </c>
      <c r="H93" s="51">
        <v>3412269</v>
      </c>
      <c r="I93" s="21">
        <v>718.07</v>
      </c>
      <c r="J93" s="40">
        <f t="shared" si="9"/>
        <v>3798558.7200000002</v>
      </c>
      <c r="K93" s="21">
        <v>799.36</v>
      </c>
    </row>
    <row r="94" spans="1:11" x14ac:dyDescent="0.25">
      <c r="A94" s="7">
        <f t="shared" si="10"/>
        <v>87</v>
      </c>
      <c r="B94" s="16"/>
      <c r="C94" s="17" t="s">
        <v>13</v>
      </c>
      <c r="D94" s="18" t="s">
        <v>33</v>
      </c>
      <c r="E94" s="50">
        <v>37274574.700000003</v>
      </c>
      <c r="F94" s="51">
        <v>0</v>
      </c>
      <c r="G94" s="23">
        <v>0</v>
      </c>
      <c r="H94" s="51">
        <v>0</v>
      </c>
      <c r="I94" s="23">
        <v>0</v>
      </c>
      <c r="J94" s="40">
        <f t="shared" si="9"/>
        <v>0</v>
      </c>
      <c r="K94" s="23">
        <v>0</v>
      </c>
    </row>
    <row r="95" spans="1:11" x14ac:dyDescent="0.25">
      <c r="A95" s="7">
        <f t="shared" si="10"/>
        <v>88</v>
      </c>
      <c r="B95" s="16"/>
      <c r="C95" s="25" t="s">
        <v>15</v>
      </c>
      <c r="D95" s="26" t="s">
        <v>33</v>
      </c>
      <c r="E95" s="53">
        <v>37274574.700000003</v>
      </c>
      <c r="F95" s="56">
        <v>19989236</v>
      </c>
      <c r="G95" s="29">
        <v>0.53627000000000002</v>
      </c>
      <c r="H95" s="86">
        <v>19989236</v>
      </c>
      <c r="I95" s="29">
        <v>0.53627000000000002</v>
      </c>
      <c r="J95" s="27">
        <f t="shared" si="9"/>
        <v>22176508.217765</v>
      </c>
      <c r="K95" s="29">
        <v>0.59494999999999998</v>
      </c>
    </row>
    <row r="96" spans="1:11" x14ac:dyDescent="0.25">
      <c r="A96" s="7">
        <f t="shared" si="10"/>
        <v>89</v>
      </c>
      <c r="B96" s="16"/>
      <c r="C96" s="17" t="s">
        <v>16</v>
      </c>
      <c r="D96" s="18"/>
      <c r="E96" s="50"/>
      <c r="F96" s="51">
        <f>SUM(F92:F95)</f>
        <v>24002755</v>
      </c>
      <c r="G96" s="60"/>
      <c r="H96" s="51">
        <f>SUM(H92:H95)</f>
        <v>23922240</v>
      </c>
      <c r="I96" s="60"/>
      <c r="J96" s="51">
        <f>SUM(J92:J95)</f>
        <v>26560157.897764999</v>
      </c>
      <c r="K96" s="60"/>
    </row>
    <row r="97" spans="1:11" x14ac:dyDescent="0.25">
      <c r="A97" s="7">
        <f t="shared" si="10"/>
        <v>90</v>
      </c>
      <c r="B97" s="16"/>
      <c r="C97" s="31" t="s">
        <v>17</v>
      </c>
      <c r="D97" s="26"/>
      <c r="E97" s="53">
        <v>37274574.700000003</v>
      </c>
      <c r="F97" s="33">
        <v>0</v>
      </c>
      <c r="G97" s="29">
        <v>0</v>
      </c>
      <c r="H97" s="33">
        <v>0</v>
      </c>
      <c r="I97" s="29">
        <v>0</v>
      </c>
      <c r="J97" s="87">
        <v>529927.96129369643</v>
      </c>
      <c r="K97" s="29">
        <v>1.4216874788210432E-2</v>
      </c>
    </row>
    <row r="98" spans="1:11" x14ac:dyDescent="0.25">
      <c r="A98" s="7">
        <f t="shared" si="10"/>
        <v>91</v>
      </c>
      <c r="B98" s="16"/>
      <c r="C98" s="17" t="s">
        <v>18</v>
      </c>
      <c r="D98" s="18"/>
      <c r="E98" s="50"/>
      <c r="F98" s="20">
        <f>SUM(F96:F97)</f>
        <v>24002755</v>
      </c>
      <c r="G98" s="23"/>
      <c r="H98" s="20">
        <f>SUM(H96:H97)</f>
        <v>23922240</v>
      </c>
      <c r="I98" s="23"/>
      <c r="J98" s="20">
        <f>SUM(J96:J97)</f>
        <v>27090085.859058697</v>
      </c>
      <c r="K98" s="23"/>
    </row>
    <row r="99" spans="1:11" x14ac:dyDescent="0.25">
      <c r="A99" s="7">
        <f t="shared" si="10"/>
        <v>92</v>
      </c>
      <c r="B99" s="16"/>
      <c r="C99" s="17"/>
      <c r="D99" s="18"/>
      <c r="E99" s="50"/>
      <c r="F99" s="51"/>
      <c r="G99" s="23"/>
      <c r="H99" s="51"/>
      <c r="I99" s="23"/>
      <c r="J99" s="40"/>
      <c r="K99" s="93"/>
    </row>
    <row r="100" spans="1:11" x14ac:dyDescent="0.25">
      <c r="A100" s="7">
        <f t="shared" si="10"/>
        <v>93</v>
      </c>
      <c r="B100" s="16"/>
      <c r="C100" s="17" t="s">
        <v>19</v>
      </c>
      <c r="D100" s="18"/>
      <c r="E100" s="37">
        <v>34479286721.036613</v>
      </c>
      <c r="F100" s="39">
        <v>290888.94189527375</v>
      </c>
      <c r="G100" s="93">
        <v>3.398235302514879E-4</v>
      </c>
      <c r="H100" s="39">
        <v>290888.94189527375</v>
      </c>
      <c r="I100" s="93">
        <v>3.398235302514879E-4</v>
      </c>
      <c r="J100" s="39">
        <v>11716872.93409591</v>
      </c>
      <c r="K100" s="93">
        <v>3.398235302514879E-4</v>
      </c>
    </row>
    <row r="101" spans="1:11" x14ac:dyDescent="0.25">
      <c r="A101" s="7">
        <f t="shared" si="10"/>
        <v>94</v>
      </c>
      <c r="B101" s="16"/>
      <c r="C101" s="17" t="s">
        <v>20</v>
      </c>
      <c r="D101" s="18"/>
      <c r="E101" s="37">
        <v>37274574.700000003</v>
      </c>
      <c r="F101" s="62">
        <f>G101*E101/1000</f>
        <v>325.09281262447149</v>
      </c>
      <c r="G101" s="93">
        <v>8.7215700042439781E-3</v>
      </c>
      <c r="H101" s="39">
        <f>E101*I101/1000</f>
        <v>326.2517123172791</v>
      </c>
      <c r="I101" s="93">
        <v>8.7526608940028776E-3</v>
      </c>
      <c r="J101" s="39">
        <v>0</v>
      </c>
      <c r="K101" s="93">
        <v>0</v>
      </c>
    </row>
    <row r="102" spans="1:11" x14ac:dyDescent="0.25">
      <c r="A102" s="7">
        <f t="shared" si="10"/>
        <v>95</v>
      </c>
      <c r="B102" s="16"/>
      <c r="C102" s="17" t="s">
        <v>21</v>
      </c>
      <c r="D102" s="18"/>
      <c r="E102" s="37">
        <v>37274574.700000003</v>
      </c>
      <c r="F102" s="39">
        <v>0</v>
      </c>
      <c r="G102" s="93">
        <v>0</v>
      </c>
      <c r="H102" s="39">
        <v>0</v>
      </c>
      <c r="I102" s="93">
        <v>0</v>
      </c>
      <c r="J102" s="39">
        <v>0</v>
      </c>
      <c r="K102" s="93">
        <v>0</v>
      </c>
    </row>
    <row r="103" spans="1:11" x14ac:dyDescent="0.25">
      <c r="A103" s="7">
        <f t="shared" si="10"/>
        <v>96</v>
      </c>
      <c r="B103" s="16"/>
      <c r="C103" s="41" t="s">
        <v>22</v>
      </c>
      <c r="D103" s="18"/>
      <c r="E103" s="37">
        <v>19841896.199999999</v>
      </c>
      <c r="F103" s="39">
        <v>128848391.07075468</v>
      </c>
      <c r="G103" s="93">
        <v>6.4937539120255394</v>
      </c>
      <c r="H103" s="39">
        <v>128234480.87216711</v>
      </c>
      <c r="I103" s="93">
        <v>6.4628138147485679</v>
      </c>
      <c r="J103" s="39">
        <v>93970942.616653189</v>
      </c>
      <c r="K103" s="93">
        <v>4.7359859999999996</v>
      </c>
    </row>
    <row r="104" spans="1:11" x14ac:dyDescent="0.25">
      <c r="A104" s="7">
        <f t="shared" si="10"/>
        <v>97</v>
      </c>
      <c r="B104" s="16"/>
      <c r="C104" s="41" t="s">
        <v>23</v>
      </c>
      <c r="D104" s="18"/>
      <c r="E104" s="37">
        <v>55098249</v>
      </c>
      <c r="F104" s="39">
        <v>18492376.472536709</v>
      </c>
      <c r="G104" s="93">
        <f>F104/E104</f>
        <v>0.33562548371612877</v>
      </c>
      <c r="H104" s="39">
        <f>F104</f>
        <v>18492376.472536709</v>
      </c>
      <c r="I104" s="93">
        <f>H104/E104</f>
        <v>0.33562548371612877</v>
      </c>
      <c r="J104" s="39">
        <f>F104</f>
        <v>18492376.472536709</v>
      </c>
      <c r="K104" s="93">
        <f>J104/E104</f>
        <v>0.33562548371612877</v>
      </c>
    </row>
    <row r="105" spans="1:11" x14ac:dyDescent="0.25">
      <c r="A105" s="7">
        <f t="shared" si="10"/>
        <v>98</v>
      </c>
      <c r="B105" s="16"/>
      <c r="C105" s="41" t="s">
        <v>24</v>
      </c>
      <c r="D105" s="18"/>
      <c r="E105" s="37">
        <v>143581641.37931037</v>
      </c>
      <c r="F105" s="39">
        <v>-93184.485255172418</v>
      </c>
      <c r="G105" s="93">
        <v>-6.4899999999999995E-4</v>
      </c>
      <c r="H105" s="39">
        <v>-93184.485255172418</v>
      </c>
      <c r="I105" s="93">
        <v>-6.4899999999999995E-4</v>
      </c>
      <c r="J105" s="39">
        <v>-104096.69</v>
      </c>
      <c r="K105" s="93">
        <v>-7.2499999999999995E-4</v>
      </c>
    </row>
    <row r="106" spans="1:11" x14ac:dyDescent="0.25">
      <c r="A106" s="7">
        <f t="shared" si="10"/>
        <v>99</v>
      </c>
      <c r="B106" s="16"/>
      <c r="C106" s="42" t="s">
        <v>25</v>
      </c>
      <c r="D106" s="18"/>
      <c r="E106" s="32">
        <v>37274574.700000003</v>
      </c>
      <c r="F106" s="36">
        <v>155861.64364576104</v>
      </c>
      <c r="G106" s="98">
        <v>4.1814466000000003E-3</v>
      </c>
      <c r="H106" s="36">
        <v>155861.64364576104</v>
      </c>
      <c r="I106" s="98">
        <v>4.1814466000000003E-3</v>
      </c>
      <c r="J106" s="36">
        <v>28466.592698390003</v>
      </c>
      <c r="K106" s="98">
        <v>7.6369999999999997E-4</v>
      </c>
    </row>
    <row r="107" spans="1:11" x14ac:dyDescent="0.25">
      <c r="A107" s="7">
        <f t="shared" si="10"/>
        <v>100</v>
      </c>
      <c r="B107" s="16"/>
      <c r="C107" s="43" t="s">
        <v>26</v>
      </c>
      <c r="D107" s="70"/>
      <c r="E107" s="44"/>
      <c r="F107" s="28">
        <f>SUM(F100:F106)</f>
        <v>147694658.73638988</v>
      </c>
      <c r="G107" s="98"/>
      <c r="H107" s="28">
        <f>SUM(H100:H106)</f>
        <v>147080749.69670197</v>
      </c>
      <c r="I107" s="29"/>
      <c r="J107" s="28">
        <f>SUM(J100:J106)</f>
        <v>124104561.9259842</v>
      </c>
      <c r="K107" s="29"/>
    </row>
    <row r="108" spans="1:11" x14ac:dyDescent="0.25">
      <c r="A108" s="7">
        <f t="shared" si="10"/>
        <v>101</v>
      </c>
      <c r="B108" s="16"/>
      <c r="C108" s="17" t="s">
        <v>27</v>
      </c>
      <c r="D108" s="18"/>
      <c r="E108" s="30"/>
      <c r="F108" s="20">
        <f>F107+F98</f>
        <v>171697413.73638988</v>
      </c>
      <c r="G108" s="23"/>
      <c r="H108" s="20">
        <f>H107+H98</f>
        <v>171002989.69670197</v>
      </c>
      <c r="I108" s="23"/>
      <c r="J108" s="20">
        <f>J107+J98</f>
        <v>151194647.78504291</v>
      </c>
      <c r="K108" s="23"/>
    </row>
    <row r="109" spans="1:11" x14ac:dyDescent="0.25">
      <c r="A109" s="7">
        <f t="shared" si="10"/>
        <v>102</v>
      </c>
      <c r="B109" s="16"/>
      <c r="C109" s="17"/>
      <c r="D109" s="18"/>
      <c r="E109" s="30"/>
      <c r="F109" s="20"/>
      <c r="G109" s="23"/>
      <c r="H109" s="20"/>
      <c r="I109" s="23"/>
      <c r="J109" s="46"/>
      <c r="K109" s="23"/>
    </row>
    <row r="110" spans="1:11" ht="12.9" customHeight="1" x14ac:dyDescent="0.25">
      <c r="A110" s="7">
        <f t="shared" si="10"/>
        <v>103</v>
      </c>
      <c r="B110" s="10" t="s">
        <v>38</v>
      </c>
      <c r="C110" s="11" t="s">
        <v>9</v>
      </c>
      <c r="D110" s="12" t="s">
        <v>10</v>
      </c>
      <c r="E110" s="99"/>
      <c r="F110" s="47">
        <v>587888.95339659299</v>
      </c>
      <c r="G110" s="79"/>
      <c r="H110" s="47">
        <v>580306.87580605433</v>
      </c>
      <c r="I110" s="79"/>
      <c r="J110" s="100" t="s">
        <v>39</v>
      </c>
      <c r="K110" s="79"/>
    </row>
    <row r="111" spans="1:11" x14ac:dyDescent="0.25">
      <c r="A111" s="7">
        <f t="shared" si="10"/>
        <v>104</v>
      </c>
      <c r="B111" s="16"/>
      <c r="C111" s="17" t="s">
        <v>11</v>
      </c>
      <c r="D111" s="18" t="s">
        <v>12</v>
      </c>
      <c r="E111" s="30"/>
      <c r="F111" s="61">
        <v>0</v>
      </c>
      <c r="G111" s="84"/>
      <c r="H111" s="61">
        <v>0</v>
      </c>
      <c r="I111" s="84"/>
      <c r="J111" s="85"/>
      <c r="K111" s="84"/>
    </row>
    <row r="112" spans="1:11" x14ac:dyDescent="0.25">
      <c r="A112" s="7">
        <f t="shared" si="10"/>
        <v>105</v>
      </c>
      <c r="B112" s="16"/>
      <c r="C112" s="17" t="s">
        <v>13</v>
      </c>
      <c r="D112" s="18" t="s">
        <v>33</v>
      </c>
      <c r="E112" s="30"/>
      <c r="F112" s="61">
        <v>0</v>
      </c>
      <c r="G112" s="84"/>
      <c r="H112" s="61">
        <v>0</v>
      </c>
      <c r="I112" s="84"/>
      <c r="J112" s="85"/>
      <c r="K112" s="84"/>
    </row>
    <row r="113" spans="1:23" ht="12.9" customHeight="1" x14ac:dyDescent="0.25">
      <c r="A113" s="7">
        <f t="shared" si="10"/>
        <v>106</v>
      </c>
      <c r="B113" s="16"/>
      <c r="C113" s="25" t="s">
        <v>15</v>
      </c>
      <c r="D113" s="26" t="s">
        <v>34</v>
      </c>
      <c r="E113" s="44"/>
      <c r="F113" s="56">
        <v>71044890.073768318</v>
      </c>
      <c r="G113" s="101"/>
      <c r="H113" s="56">
        <v>70589126.178212166</v>
      </c>
      <c r="I113" s="101"/>
      <c r="J113" s="56">
        <v>58421980.499999985</v>
      </c>
      <c r="K113" s="101"/>
    </row>
    <row r="114" spans="1:23" ht="12.9" customHeight="1" x14ac:dyDescent="0.25">
      <c r="A114" s="7">
        <f t="shared" si="10"/>
        <v>107</v>
      </c>
      <c r="B114" s="16"/>
      <c r="C114" s="17" t="s">
        <v>16</v>
      </c>
      <c r="D114" s="18"/>
      <c r="E114" s="50"/>
      <c r="F114" s="51">
        <f>SUM(F110:F113)</f>
        <v>71632779.027164906</v>
      </c>
      <c r="G114" s="60"/>
      <c r="H114" s="51">
        <f>SUM(H110:H113)</f>
        <v>71169433.054018214</v>
      </c>
      <c r="I114" s="60"/>
      <c r="J114" s="51">
        <f>SUM(J110:J113)</f>
        <v>58421980.499999985</v>
      </c>
      <c r="K114" s="60"/>
    </row>
    <row r="115" spans="1:23" ht="12.9" customHeight="1" x14ac:dyDescent="0.25">
      <c r="A115" s="7">
        <f t="shared" si="10"/>
        <v>108</v>
      </c>
      <c r="B115" s="16"/>
      <c r="C115" s="31" t="s">
        <v>17</v>
      </c>
      <c r="D115" s="26"/>
      <c r="E115" s="53" t="s">
        <v>1</v>
      </c>
      <c r="F115" s="33">
        <v>0</v>
      </c>
      <c r="G115" s="29">
        <v>0</v>
      </c>
      <c r="H115" s="33">
        <v>0</v>
      </c>
      <c r="I115" s="29"/>
      <c r="J115" s="87">
        <v>17613690.291969895</v>
      </c>
      <c r="K115" s="29" t="s">
        <v>1</v>
      </c>
      <c r="M115" s="102"/>
    </row>
    <row r="116" spans="1:23" ht="12.9" customHeight="1" x14ac:dyDescent="0.25">
      <c r="A116" s="7">
        <f t="shared" si="10"/>
        <v>109</v>
      </c>
      <c r="B116" s="16"/>
      <c r="C116" s="17" t="s">
        <v>18</v>
      </c>
      <c r="D116" s="18"/>
      <c r="E116" s="50"/>
      <c r="F116" s="20">
        <f>SUM(F114:F115)</f>
        <v>71632779.027164906</v>
      </c>
      <c r="G116" s="23"/>
      <c r="H116" s="20">
        <f>SUM(H114:H115)</f>
        <v>71169433.054018214</v>
      </c>
      <c r="I116" s="23"/>
      <c r="J116" s="20">
        <f>SUM(J114:J115)</f>
        <v>76035670.79196988</v>
      </c>
      <c r="K116" s="23"/>
    </row>
    <row r="117" spans="1:23" ht="12.9" customHeight="1" x14ac:dyDescent="0.25">
      <c r="A117" s="7">
        <f t="shared" si="10"/>
        <v>110</v>
      </c>
      <c r="B117" s="16"/>
      <c r="C117" s="17"/>
      <c r="D117" s="18"/>
      <c r="E117" s="103"/>
      <c r="F117" s="51"/>
      <c r="G117" s="23"/>
      <c r="H117" s="51"/>
      <c r="I117" s="23"/>
      <c r="J117" s="40"/>
      <c r="K117" s="23"/>
    </row>
    <row r="118" spans="1:23" ht="12.9" customHeight="1" x14ac:dyDescent="0.25">
      <c r="A118" s="7">
        <f t="shared" si="10"/>
        <v>111</v>
      </c>
      <c r="B118" s="16"/>
      <c r="C118" s="17" t="s">
        <v>19</v>
      </c>
      <c r="D118" s="18" t="s">
        <v>14</v>
      </c>
      <c r="E118" s="103"/>
      <c r="F118" s="20">
        <v>-67</v>
      </c>
      <c r="G118" s="23"/>
      <c r="H118" s="20">
        <v>-67</v>
      </c>
      <c r="I118" s="23"/>
      <c r="J118" s="20">
        <v>0</v>
      </c>
      <c r="K118" s="23"/>
    </row>
    <row r="119" spans="1:23" ht="12.9" customHeight="1" x14ac:dyDescent="0.25">
      <c r="A119" s="7">
        <f t="shared" si="10"/>
        <v>112</v>
      </c>
      <c r="B119" s="16"/>
      <c r="C119" s="17" t="s">
        <v>20</v>
      </c>
      <c r="D119" s="18" t="s">
        <v>14</v>
      </c>
      <c r="E119" s="103"/>
      <c r="F119" s="20">
        <v>58.267504790908163</v>
      </c>
      <c r="G119" s="23"/>
      <c r="H119" s="20">
        <v>58.994067334227495</v>
      </c>
      <c r="I119" s="23"/>
      <c r="J119" s="20">
        <v>0</v>
      </c>
      <c r="K119" s="23"/>
    </row>
    <row r="120" spans="1:23" ht="12.9" customHeight="1" x14ac:dyDescent="0.25">
      <c r="A120" s="7">
        <f t="shared" si="10"/>
        <v>113</v>
      </c>
      <c r="B120" s="16"/>
      <c r="C120" s="17" t="s">
        <v>21</v>
      </c>
      <c r="D120" s="18" t="s">
        <v>14</v>
      </c>
      <c r="E120" s="103"/>
      <c r="F120" s="20">
        <v>637963.72823276871</v>
      </c>
      <c r="G120" s="23"/>
      <c r="H120" s="20">
        <v>637963.72823276871</v>
      </c>
      <c r="I120" s="23"/>
      <c r="J120" s="20">
        <v>637963.72823276871</v>
      </c>
      <c r="K120" s="23"/>
    </row>
    <row r="121" spans="1:23" ht="12.9" customHeight="1" x14ac:dyDescent="0.25">
      <c r="A121" s="7">
        <f t="shared" si="10"/>
        <v>114</v>
      </c>
      <c r="B121" s="16"/>
      <c r="C121" s="41" t="s">
        <v>22</v>
      </c>
      <c r="D121" s="18" t="s">
        <v>14</v>
      </c>
      <c r="E121" s="103"/>
      <c r="F121" s="20">
        <v>0</v>
      </c>
      <c r="G121" s="23"/>
      <c r="H121" s="20">
        <v>0</v>
      </c>
      <c r="I121" s="23"/>
      <c r="J121" s="20">
        <v>0</v>
      </c>
      <c r="K121" s="23"/>
    </row>
    <row r="122" spans="1:23" ht="12.9" customHeight="1" x14ac:dyDescent="0.25">
      <c r="A122" s="7">
        <f t="shared" si="10"/>
        <v>115</v>
      </c>
      <c r="B122" s="16"/>
      <c r="C122" s="41" t="s">
        <v>23</v>
      </c>
      <c r="D122" s="18" t="s">
        <v>14</v>
      </c>
      <c r="E122" s="103"/>
      <c r="F122" s="20">
        <v>659899.708920968</v>
      </c>
      <c r="G122" s="23"/>
      <c r="H122" s="20">
        <v>659899.708920968</v>
      </c>
      <c r="I122" s="23"/>
      <c r="J122" s="20">
        <v>659899.708920968</v>
      </c>
      <c r="K122" s="23"/>
    </row>
    <row r="123" spans="1:23" ht="12.9" customHeight="1" x14ac:dyDescent="0.25">
      <c r="A123" s="7">
        <f t="shared" si="10"/>
        <v>116</v>
      </c>
      <c r="B123" s="16"/>
      <c r="C123" s="41" t="s">
        <v>24</v>
      </c>
      <c r="D123" s="18" t="s">
        <v>14</v>
      </c>
      <c r="E123" s="103"/>
      <c r="F123" s="20">
        <v>-99798.57445922574</v>
      </c>
      <c r="G123" s="23"/>
      <c r="H123" s="20">
        <v>-99798.57445922574</v>
      </c>
      <c r="I123" s="23"/>
      <c r="J123" s="20">
        <v>-134865.57</v>
      </c>
      <c r="K123" s="23"/>
    </row>
    <row r="124" spans="1:23" ht="12.9" customHeight="1" x14ac:dyDescent="0.25">
      <c r="A124" s="7">
        <f t="shared" si="10"/>
        <v>117</v>
      </c>
      <c r="B124" s="16"/>
      <c r="C124" s="42" t="s">
        <v>25</v>
      </c>
      <c r="D124" s="26" t="s">
        <v>14</v>
      </c>
      <c r="E124" s="104"/>
      <c r="F124" s="53">
        <v>1099.618198956</v>
      </c>
      <c r="G124" s="29"/>
      <c r="H124" s="53">
        <v>1099.618198956</v>
      </c>
      <c r="I124" s="29"/>
      <c r="J124" s="53">
        <v>427.06268592599997</v>
      </c>
      <c r="K124" s="29"/>
    </row>
    <row r="125" spans="1:23" ht="12.9" customHeight="1" x14ac:dyDescent="0.25">
      <c r="A125" s="7">
        <f t="shared" si="10"/>
        <v>118</v>
      </c>
      <c r="B125" s="16"/>
      <c r="C125" s="43" t="s">
        <v>26</v>
      </c>
      <c r="D125" s="26"/>
      <c r="E125" s="44"/>
      <c r="F125" s="28">
        <f>SUM(F118:F124)</f>
        <v>1199155.7483982579</v>
      </c>
      <c r="G125" s="29"/>
      <c r="H125" s="28">
        <f>SUM(H118:H124)</f>
        <v>1199156.4749608012</v>
      </c>
      <c r="I125" s="29"/>
      <c r="J125" s="28">
        <f>SUM(J118:J124)</f>
        <v>1163424.9298396625</v>
      </c>
      <c r="K125" s="29"/>
      <c r="O125" s="105"/>
      <c r="P125" s="106"/>
      <c r="Q125" s="107"/>
      <c r="R125" s="107"/>
      <c r="S125" s="108"/>
      <c r="T125" s="107"/>
      <c r="U125" s="108"/>
      <c r="V125" s="107"/>
      <c r="W125" s="108"/>
    </row>
    <row r="126" spans="1:23" ht="12.9" customHeight="1" x14ac:dyDescent="0.25">
      <c r="A126" s="7">
        <f t="shared" si="10"/>
        <v>119</v>
      </c>
      <c r="B126" s="16"/>
      <c r="C126" s="17" t="s">
        <v>27</v>
      </c>
      <c r="D126" s="18"/>
      <c r="E126" s="30"/>
      <c r="F126" s="20">
        <f>F125+F116</f>
        <v>72831934.775563166</v>
      </c>
      <c r="G126" s="23"/>
      <c r="H126" s="20">
        <f>H125+H116</f>
        <v>72368589.528979018</v>
      </c>
      <c r="I126" s="23"/>
      <c r="J126" s="20">
        <f>J125+J116</f>
        <v>77199095.721809536</v>
      </c>
      <c r="K126" s="23"/>
      <c r="O126" s="105"/>
      <c r="P126" s="106"/>
      <c r="Q126" s="107"/>
      <c r="R126" s="109"/>
      <c r="S126" s="108"/>
      <c r="T126" s="109"/>
      <c r="U126" s="108"/>
      <c r="V126" s="110"/>
      <c r="W126" s="108"/>
    </row>
    <row r="127" spans="1:23" ht="12.9" customHeight="1" thickBot="1" x14ac:dyDescent="0.3">
      <c r="A127" s="7">
        <f t="shared" si="10"/>
        <v>120</v>
      </c>
      <c r="B127" s="111"/>
      <c r="C127" s="17"/>
      <c r="D127" s="18"/>
      <c r="E127" s="112"/>
      <c r="F127" s="112"/>
      <c r="G127" s="113"/>
      <c r="H127" s="114"/>
      <c r="I127" s="115"/>
      <c r="J127" s="116"/>
      <c r="K127" s="117"/>
    </row>
    <row r="128" spans="1:23" ht="12.9" customHeight="1" x14ac:dyDescent="0.25">
      <c r="A128" s="7">
        <f t="shared" si="10"/>
        <v>121</v>
      </c>
      <c r="B128" s="118" t="s">
        <v>40</v>
      </c>
      <c r="C128" s="119" t="s">
        <v>9</v>
      </c>
      <c r="D128" s="120" t="s">
        <v>12</v>
      </c>
      <c r="E128" s="121"/>
      <c r="F128" s="122">
        <f>F8+F26+F45+F46+F69+F70+F92+F110</f>
        <v>78240688.201369077</v>
      </c>
      <c r="G128" s="123"/>
      <c r="H128" s="122">
        <f>H8+H26+H45+H46+H69+H70+H92+H110</f>
        <v>76542843.707614914</v>
      </c>
      <c r="I128" s="123"/>
      <c r="J128" s="122">
        <f>J8+J26+J45+J46+J69+J70+J92</f>
        <v>80508085.919999972</v>
      </c>
      <c r="K128" s="124"/>
    </row>
    <row r="129" spans="1:11" ht="12.9" customHeight="1" x14ac:dyDescent="0.25">
      <c r="A129" s="7">
        <f t="shared" si="10"/>
        <v>122</v>
      </c>
      <c r="B129" s="125"/>
      <c r="C129" s="126" t="s">
        <v>11</v>
      </c>
      <c r="D129" s="127" t="s">
        <v>12</v>
      </c>
      <c r="E129" s="128"/>
      <c r="F129" s="129">
        <f>F9+F27+F48+F49+F72+F73+F93+F111</f>
        <v>114656438.32000001</v>
      </c>
      <c r="G129" s="6"/>
      <c r="H129" s="129">
        <f>H9+H27+H48+H49+H72+H73+H93+H111</f>
        <v>112602417</v>
      </c>
      <c r="I129" s="6"/>
      <c r="J129" s="129">
        <f>J9+J27+J48+J49+J72+J73+J93+J111</f>
        <v>89857305.239999995</v>
      </c>
      <c r="K129" s="130"/>
    </row>
    <row r="130" spans="1:11" ht="12.9" customHeight="1" x14ac:dyDescent="0.25">
      <c r="A130" s="7">
        <f t="shared" si="10"/>
        <v>123</v>
      </c>
      <c r="B130" s="125"/>
      <c r="C130" s="126" t="s">
        <v>13</v>
      </c>
      <c r="D130" s="127" t="s">
        <v>41</v>
      </c>
      <c r="E130" s="128"/>
      <c r="F130" s="129">
        <f>F10+F28+F51+F52+F75+F76+F94+F112</f>
        <v>0</v>
      </c>
      <c r="G130" s="6"/>
      <c r="H130" s="129">
        <f>H10+H28+H51+H52+H75+H76+H94+H112</f>
        <v>0</v>
      </c>
      <c r="I130" s="6"/>
      <c r="J130" s="129">
        <f>J10+J28+J51+J52+J75+J76+J94+J112</f>
        <v>0</v>
      </c>
      <c r="K130" s="130"/>
    </row>
    <row r="131" spans="1:11" ht="12.9" customHeight="1" thickBot="1" x14ac:dyDescent="0.3">
      <c r="A131" s="7">
        <f t="shared" si="10"/>
        <v>124</v>
      </c>
      <c r="B131" s="131"/>
      <c r="C131" s="132" t="s">
        <v>15</v>
      </c>
      <c r="D131" s="133" t="s">
        <v>34</v>
      </c>
      <c r="E131" s="134"/>
      <c r="F131" s="135">
        <f>F11+F29+F53+F77+F95+F113</f>
        <v>1472995573.8315187</v>
      </c>
      <c r="G131" s="136"/>
      <c r="H131" s="135">
        <f>H11+H29+H53+H77+H95+H113</f>
        <v>1439742077.1782122</v>
      </c>
      <c r="I131" s="136"/>
      <c r="J131" s="135">
        <f>J11+J29+J53+J77+J95+J113</f>
        <v>1260268763.1150968</v>
      </c>
      <c r="K131" s="137"/>
    </row>
    <row r="132" spans="1:11" ht="12.9" customHeight="1" thickBot="1" x14ac:dyDescent="0.3">
      <c r="A132" s="7">
        <f t="shared" si="10"/>
        <v>125</v>
      </c>
      <c r="B132" s="138"/>
      <c r="C132" s="139"/>
      <c r="D132" s="140"/>
      <c r="E132" s="140"/>
      <c r="F132" s="135">
        <f>SUM(F128:F131)</f>
        <v>1665892700.3528876</v>
      </c>
      <c r="G132" s="141"/>
      <c r="H132" s="135">
        <f>SUM(H128:H131)</f>
        <v>1628887337.8858271</v>
      </c>
      <c r="I132" s="141"/>
      <c r="J132" s="135">
        <f>SUM(J128:J131)</f>
        <v>1430634154.2750969</v>
      </c>
      <c r="K132" s="142"/>
    </row>
    <row r="133" spans="1:11" x14ac:dyDescent="0.25">
      <c r="B133" s="105"/>
      <c r="C133" s="6"/>
      <c r="D133" s="6"/>
      <c r="E133" s="6"/>
      <c r="F133" s="6"/>
      <c r="G133" s="6"/>
      <c r="H133" s="6"/>
      <c r="I133" s="6"/>
      <c r="J133" s="6"/>
      <c r="K133" s="6"/>
    </row>
    <row r="138" spans="1:11" ht="12.6" customHeight="1" x14ac:dyDescent="0.25"/>
    <row r="202" spans="1:1" x14ac:dyDescent="0.25">
      <c r="A202" s="7"/>
    </row>
    <row r="203" spans="1:1" x14ac:dyDescent="0.25">
      <c r="A203" s="7"/>
    </row>
    <row r="204" spans="1:1" x14ac:dyDescent="0.25">
      <c r="A204" s="7"/>
    </row>
    <row r="205" spans="1:1" x14ac:dyDescent="0.25">
      <c r="A205" s="7"/>
    </row>
    <row r="206" spans="1:1" x14ac:dyDescent="0.25">
      <c r="A206" s="7"/>
    </row>
    <row r="207" spans="1:1" x14ac:dyDescent="0.25">
      <c r="A207" s="7"/>
    </row>
    <row r="208" spans="1:1" x14ac:dyDescent="0.25">
      <c r="A208" s="7"/>
    </row>
    <row r="209" spans="1:6" x14ac:dyDescent="0.25">
      <c r="A209" s="7"/>
    </row>
    <row r="210" spans="1:6" x14ac:dyDescent="0.25">
      <c r="A210" s="7">
        <f>A201+1</f>
        <v>1</v>
      </c>
    </row>
    <row r="211" spans="1:6" x14ac:dyDescent="0.25">
      <c r="A211" s="7"/>
    </row>
    <row r="212" spans="1:6" x14ac:dyDescent="0.25">
      <c r="A212" s="7">
        <f>A210+1</f>
        <v>2</v>
      </c>
    </row>
    <row r="213" spans="1:6" x14ac:dyDescent="0.25">
      <c r="A213" s="7">
        <f t="shared" ref="A213" si="11">A212+1</f>
        <v>3</v>
      </c>
    </row>
    <row r="215" spans="1:6" x14ac:dyDescent="0.25">
      <c r="E215" s="143"/>
      <c r="F215" s="144"/>
    </row>
  </sheetData>
  <mergeCells count="7">
    <mergeCell ref="B68:B91"/>
    <mergeCell ref="B92:B109"/>
    <mergeCell ref="B110:B126"/>
    <mergeCell ref="B128:B131"/>
    <mergeCell ref="B8:B25"/>
    <mergeCell ref="B26:B43"/>
    <mergeCell ref="B44:B67"/>
  </mergeCells>
  <pageMargins left="1" right="1" top="1" bottom="1" header="0.5" footer="0.5"/>
  <pageSetup scale="45" fitToHeight="4" orientation="landscape" r:id="rId1"/>
  <headerFooter>
    <oddHeader>&amp;RAttachment LAT-3
&amp;P of &amp;N</oddHeader>
  </headerFooter>
  <rowBreaks count="2" manualBreakCount="2">
    <brk id="67" max="10" man="1"/>
    <brk id="1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LAT-3 </vt:lpstr>
      <vt:lpstr>'Attachment LAT-3 '!Print_Area</vt:lpstr>
      <vt:lpstr>'Attachment LAT-3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Tomczyk</dc:creator>
  <cp:lastModifiedBy>Laurie Tomczyk</cp:lastModifiedBy>
  <cp:lastPrinted>2024-06-18T16:21:13Z</cp:lastPrinted>
  <dcterms:created xsi:type="dcterms:W3CDTF">2024-06-18T16:10:59Z</dcterms:created>
  <dcterms:modified xsi:type="dcterms:W3CDTF">2024-06-18T16:21:32Z</dcterms:modified>
</cp:coreProperties>
</file>